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Годовой отчет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249" i="1" l="1"/>
  <c r="X1249" i="1" s="1"/>
  <c r="U1242" i="1"/>
  <c r="X1241" i="1"/>
  <c r="X1237" i="1"/>
  <c r="U1237" i="1"/>
  <c r="U1238" i="1" s="1"/>
  <c r="X1236" i="1"/>
  <c r="U1236" i="1"/>
  <c r="X1235" i="1"/>
  <c r="U1227" i="1"/>
  <c r="U1226" i="1"/>
  <c r="X1226" i="1" s="1"/>
  <c r="X1225" i="1"/>
  <c r="X1224" i="1"/>
  <c r="X1219" i="1"/>
  <c r="X1218" i="1"/>
  <c r="X1217" i="1"/>
  <c r="X1216" i="1"/>
  <c r="X1215" i="1"/>
  <c r="X1214" i="1"/>
  <c r="X1196" i="1"/>
  <c r="X1195" i="1"/>
  <c r="X1194" i="1"/>
  <c r="X1193" i="1"/>
  <c r="X1192" i="1"/>
  <c r="X1191" i="1"/>
  <c r="X1190" i="1"/>
  <c r="X1189" i="1"/>
  <c r="X1188" i="1"/>
  <c r="X1187" i="1"/>
  <c r="X1186" i="1"/>
  <c r="X1185" i="1"/>
  <c r="X1184" i="1"/>
  <c r="X1183" i="1"/>
  <c r="X1182" i="1"/>
  <c r="X1180" i="1"/>
  <c r="U1180" i="1"/>
  <c r="U1181" i="1" s="1"/>
  <c r="X1181" i="1" s="1"/>
  <c r="X1179" i="1"/>
  <c r="U1176" i="1"/>
  <c r="X1175" i="1"/>
  <c r="X1173" i="1"/>
  <c r="U1173" i="1"/>
  <c r="U1174" i="1" s="1"/>
  <c r="X1174" i="1" s="1"/>
  <c r="X1172" i="1"/>
  <c r="U1172" i="1"/>
  <c r="X1171" i="1"/>
  <c r="U1164" i="1"/>
  <c r="U1163" i="1"/>
  <c r="X1163" i="1" s="1"/>
  <c r="X1162" i="1"/>
  <c r="X1161" i="1"/>
  <c r="U1161" i="1"/>
  <c r="X1160" i="1"/>
  <c r="U1159" i="1"/>
  <c r="X1159" i="1" s="1"/>
  <c r="X1158" i="1"/>
  <c r="X1156" i="1"/>
  <c r="U1156" i="1"/>
  <c r="U1157" i="1" s="1"/>
  <c r="X1157" i="1" s="1"/>
  <c r="X1155" i="1"/>
  <c r="U1155" i="1"/>
  <c r="X1154" i="1"/>
  <c r="X1153" i="1"/>
  <c r="X1152" i="1"/>
  <c r="X1151" i="1"/>
  <c r="X1150" i="1"/>
  <c r="X1149" i="1"/>
  <c r="X1148" i="1"/>
  <c r="U1145" i="1"/>
  <c r="X1144" i="1"/>
  <c r="X1139" i="1"/>
  <c r="X1138" i="1"/>
  <c r="X1137" i="1"/>
  <c r="X1136" i="1"/>
  <c r="X1135" i="1"/>
  <c r="X1134" i="1"/>
  <c r="X1133" i="1"/>
  <c r="X1129" i="1"/>
  <c r="X1128" i="1"/>
  <c r="X1127" i="1"/>
  <c r="X1126" i="1"/>
  <c r="U1126" i="1"/>
  <c r="X1125" i="1"/>
  <c r="U1125" i="1"/>
  <c r="X1124" i="1"/>
  <c r="U1122" i="1"/>
  <c r="U1121" i="1"/>
  <c r="X1121" i="1" s="1"/>
  <c r="X1120" i="1"/>
  <c r="X1119" i="1"/>
  <c r="U1119" i="1"/>
  <c r="X1118" i="1"/>
  <c r="U1118" i="1"/>
  <c r="X1117" i="1"/>
  <c r="U1115" i="1"/>
  <c r="X1114" i="1"/>
  <c r="X1113" i="1"/>
  <c r="X1112" i="1"/>
  <c r="X1111" i="1"/>
  <c r="U1111" i="1"/>
  <c r="X1110" i="1"/>
  <c r="U1110" i="1"/>
  <c r="X1109" i="1"/>
  <c r="X1108" i="1"/>
  <c r="X1107" i="1"/>
  <c r="X1106" i="1"/>
  <c r="X1105" i="1"/>
  <c r="U1105" i="1"/>
  <c r="X1104" i="1"/>
  <c r="U1101" i="1"/>
  <c r="X1100" i="1"/>
  <c r="X1098" i="1"/>
  <c r="U1098" i="1"/>
  <c r="U1099" i="1" s="1"/>
  <c r="X1099" i="1" s="1"/>
  <c r="X1097" i="1"/>
  <c r="U1096" i="1"/>
  <c r="X1096" i="1" s="1"/>
  <c r="X1095" i="1"/>
  <c r="X1094" i="1"/>
  <c r="U1094" i="1"/>
  <c r="X1093" i="1"/>
  <c r="X1092" i="1"/>
  <c r="X1091" i="1"/>
  <c r="U1091" i="1"/>
  <c r="X1090" i="1"/>
  <c r="U1089" i="1"/>
  <c r="X1089" i="1" s="1"/>
  <c r="X1088" i="1"/>
  <c r="X1087" i="1"/>
  <c r="X1086" i="1"/>
  <c r="X1084" i="1"/>
  <c r="U1084" i="1"/>
  <c r="U1085" i="1" s="1"/>
  <c r="X1085" i="1" s="1"/>
  <c r="X1083" i="1"/>
  <c r="U1082" i="1"/>
  <c r="X1082" i="1" s="1"/>
  <c r="U1081" i="1"/>
  <c r="X1081" i="1" s="1"/>
  <c r="X1080" i="1"/>
  <c r="X1079" i="1"/>
  <c r="U1079" i="1"/>
  <c r="X1078" i="1"/>
  <c r="U1077" i="1"/>
  <c r="X1077" i="1" s="1"/>
  <c r="X1076" i="1"/>
  <c r="X1075" i="1"/>
  <c r="U1074" i="1"/>
  <c r="X1074" i="1" s="1"/>
  <c r="X1073" i="1"/>
  <c r="X1072" i="1"/>
  <c r="U1072" i="1"/>
  <c r="X1071" i="1"/>
  <c r="X1070" i="1"/>
  <c r="X1068" i="1"/>
  <c r="U1068" i="1"/>
  <c r="U1069" i="1" s="1"/>
  <c r="X1069" i="1" s="1"/>
  <c r="X1067" i="1"/>
  <c r="U1066" i="1"/>
  <c r="X1066" i="1" s="1"/>
  <c r="U1065" i="1"/>
  <c r="X1065" i="1" s="1"/>
  <c r="X1064" i="1"/>
  <c r="X1063" i="1"/>
  <c r="U1061" i="1"/>
  <c r="X1060" i="1"/>
  <c r="X1059" i="1"/>
  <c r="U1059" i="1"/>
  <c r="X1058" i="1"/>
  <c r="U1057" i="1"/>
  <c r="X1057" i="1" s="1"/>
  <c r="X1056" i="1"/>
  <c r="X1055" i="1"/>
  <c r="U1054" i="1"/>
  <c r="X1054" i="1" s="1"/>
  <c r="X1053" i="1"/>
  <c r="X1052" i="1"/>
  <c r="U1052" i="1"/>
  <c r="X1051" i="1"/>
  <c r="X1050" i="1"/>
  <c r="X1049" i="1"/>
  <c r="U1049" i="1"/>
  <c r="X1048" i="1"/>
  <c r="U1047" i="1"/>
  <c r="X1047" i="1" s="1"/>
  <c r="X1046" i="1"/>
  <c r="X1045" i="1"/>
  <c r="U1044" i="1"/>
  <c r="X1044" i="1" s="1"/>
  <c r="X1043" i="1"/>
  <c r="X1042" i="1"/>
  <c r="U1042" i="1"/>
  <c r="X1041" i="1"/>
  <c r="X1040" i="1"/>
  <c r="X1039" i="1"/>
  <c r="U1039" i="1"/>
  <c r="X1038" i="1"/>
  <c r="U1037" i="1"/>
  <c r="X1037" i="1" s="1"/>
  <c r="X1036" i="1"/>
  <c r="X1035" i="1"/>
  <c r="U1034" i="1"/>
  <c r="X1034" i="1" s="1"/>
  <c r="X1033" i="1"/>
  <c r="X1032" i="1"/>
  <c r="U1032" i="1"/>
  <c r="X1031" i="1"/>
  <c r="X1030" i="1"/>
  <c r="X1029" i="1"/>
  <c r="U1029" i="1"/>
  <c r="X1028" i="1"/>
  <c r="U1027" i="1"/>
  <c r="X1027" i="1" s="1"/>
  <c r="X1026" i="1"/>
  <c r="X1025" i="1"/>
  <c r="U1024" i="1"/>
  <c r="X1024" i="1" s="1"/>
  <c r="X1023" i="1"/>
  <c r="X1022" i="1"/>
  <c r="U1022" i="1"/>
  <c r="X1021" i="1"/>
  <c r="X1020" i="1"/>
  <c r="X1019" i="1"/>
  <c r="U1019" i="1"/>
  <c r="X1018" i="1"/>
  <c r="U1017" i="1"/>
  <c r="X1017" i="1" s="1"/>
  <c r="X1016" i="1"/>
  <c r="X1015" i="1"/>
  <c r="X1014" i="1"/>
  <c r="X1013" i="1"/>
  <c r="X1012" i="1"/>
  <c r="X1011" i="1"/>
  <c r="U1010" i="1"/>
  <c r="X1010" i="1" s="1"/>
  <c r="X1009" i="1"/>
  <c r="X1008" i="1"/>
  <c r="U1008" i="1"/>
  <c r="X1007" i="1"/>
  <c r="U1004" i="1"/>
  <c r="U1003" i="1"/>
  <c r="X1003" i="1" s="1"/>
  <c r="X1002" i="1"/>
  <c r="X1001" i="1"/>
  <c r="U996" i="1"/>
  <c r="X996" i="1" s="1"/>
  <c r="X995" i="1"/>
  <c r="X994" i="1"/>
  <c r="U994" i="1"/>
  <c r="X993" i="1"/>
  <c r="U992" i="1"/>
  <c r="X992" i="1" s="1"/>
  <c r="X991" i="1"/>
  <c r="X987" i="1"/>
  <c r="U987" i="1"/>
  <c r="U988" i="1" s="1"/>
  <c r="X986" i="1"/>
  <c r="U981" i="1"/>
  <c r="X981" i="1" s="1"/>
  <c r="X980" i="1"/>
  <c r="U980" i="1"/>
  <c r="X979" i="1"/>
  <c r="X978" i="1"/>
  <c r="U977" i="1"/>
  <c r="U978" i="1" s="1"/>
  <c r="X976" i="1"/>
  <c r="U974" i="1"/>
  <c r="X973" i="1"/>
  <c r="X972" i="1"/>
  <c r="X971" i="1"/>
  <c r="X970" i="1"/>
  <c r="X969" i="1"/>
  <c r="X968" i="1"/>
  <c r="X967" i="1"/>
  <c r="X962" i="1"/>
  <c r="U962" i="1"/>
  <c r="U963" i="1" s="1"/>
  <c r="X961" i="1"/>
  <c r="U944" i="1"/>
  <c r="X943" i="1"/>
  <c r="U936" i="1"/>
  <c r="U937" i="1" s="1"/>
  <c r="U939" i="1" s="1"/>
  <c r="X939" i="1" s="1"/>
  <c r="X935" i="1"/>
  <c r="X934" i="1"/>
  <c r="X933" i="1"/>
  <c r="X932" i="1"/>
  <c r="X931" i="1"/>
  <c r="U930" i="1"/>
  <c r="U931" i="1" s="1"/>
  <c r="X929" i="1"/>
  <c r="X922" i="1"/>
  <c r="X921" i="1"/>
  <c r="U918" i="1"/>
  <c r="U917" i="1"/>
  <c r="X917" i="1" s="1"/>
  <c r="X916" i="1"/>
  <c r="X909" i="1"/>
  <c r="U909" i="1"/>
  <c r="U910" i="1" s="1"/>
  <c r="X908" i="1"/>
  <c r="U905" i="1"/>
  <c r="X904" i="1"/>
  <c r="X902" i="1"/>
  <c r="U901" i="1"/>
  <c r="U902" i="1" s="1"/>
  <c r="U903" i="1" s="1"/>
  <c r="X903" i="1" s="1"/>
  <c r="X900" i="1"/>
  <c r="U898" i="1"/>
  <c r="U897" i="1"/>
  <c r="X897" i="1" s="1"/>
  <c r="X896" i="1"/>
  <c r="X895" i="1"/>
  <c r="X894" i="1"/>
  <c r="X893" i="1"/>
  <c r="U882" i="1"/>
  <c r="X882" i="1" s="1"/>
  <c r="X881" i="1"/>
  <c r="X880" i="1"/>
  <c r="U880" i="1"/>
  <c r="X879" i="1"/>
  <c r="U878" i="1"/>
  <c r="X878" i="1" s="1"/>
  <c r="X877" i="1"/>
  <c r="X875" i="1"/>
  <c r="U875" i="1"/>
  <c r="U876" i="1" s="1"/>
  <c r="X876" i="1" s="1"/>
  <c r="X874" i="1"/>
  <c r="U872" i="1"/>
  <c r="X872" i="1" s="1"/>
  <c r="X871" i="1"/>
  <c r="X868" i="1"/>
  <c r="X867" i="1"/>
  <c r="X866" i="1"/>
  <c r="X865" i="1"/>
  <c r="X864" i="1"/>
  <c r="U864" i="1"/>
  <c r="X863" i="1"/>
  <c r="U862" i="1"/>
  <c r="X862" i="1" s="1"/>
  <c r="X861" i="1"/>
  <c r="X859" i="1"/>
  <c r="X858" i="1"/>
  <c r="U858" i="1"/>
  <c r="U859" i="1" s="1"/>
  <c r="U860" i="1" s="1"/>
  <c r="X860" i="1" s="1"/>
  <c r="X857" i="1"/>
  <c r="U851" i="1"/>
  <c r="X850" i="1"/>
  <c r="X844" i="1"/>
  <c r="U844" i="1"/>
  <c r="U845" i="1" s="1"/>
  <c r="X843" i="1"/>
  <c r="U832" i="1"/>
  <c r="X831" i="1"/>
  <c r="X829" i="1"/>
  <c r="X828" i="1"/>
  <c r="U828" i="1"/>
  <c r="U829" i="1" s="1"/>
  <c r="U830" i="1" s="1"/>
  <c r="X830" i="1" s="1"/>
  <c r="X827" i="1"/>
  <c r="X822" i="1"/>
  <c r="X821" i="1"/>
  <c r="U820" i="1"/>
  <c r="X820" i="1" s="1"/>
  <c r="U819" i="1"/>
  <c r="X819" i="1" s="1"/>
  <c r="X818" i="1"/>
  <c r="X817" i="1"/>
  <c r="U816" i="1"/>
  <c r="X816" i="1" s="1"/>
  <c r="X815" i="1"/>
  <c r="X814" i="1"/>
  <c r="U814" i="1"/>
  <c r="X813" i="1"/>
  <c r="U812" i="1"/>
  <c r="X812" i="1" s="1"/>
  <c r="U811" i="1"/>
  <c r="X811" i="1" s="1"/>
  <c r="X810" i="1"/>
  <c r="X809" i="1"/>
  <c r="U809" i="1"/>
  <c r="X808" i="1"/>
  <c r="U788" i="1"/>
  <c r="U787" i="1"/>
  <c r="X787" i="1" s="1"/>
  <c r="X786" i="1"/>
  <c r="X762" i="1"/>
  <c r="U762" i="1"/>
  <c r="U763" i="1" s="1"/>
  <c r="X761" i="1"/>
  <c r="X760" i="1"/>
  <c r="X759" i="1"/>
  <c r="X758" i="1"/>
  <c r="X751" i="1"/>
  <c r="X750" i="1"/>
  <c r="X749" i="1"/>
  <c r="X748" i="1"/>
  <c r="X747" i="1"/>
  <c r="X746" i="1"/>
  <c r="X745" i="1"/>
  <c r="X741" i="1"/>
  <c r="X740" i="1"/>
  <c r="X739" i="1"/>
  <c r="X738" i="1"/>
  <c r="U738" i="1"/>
  <c r="X737" i="1"/>
  <c r="U737" i="1"/>
  <c r="X736" i="1"/>
  <c r="X735" i="1"/>
  <c r="X734" i="1"/>
  <c r="X733" i="1"/>
  <c r="X732" i="1"/>
  <c r="X731" i="1"/>
  <c r="X730" i="1"/>
  <c r="X729" i="1"/>
  <c r="X728" i="1"/>
  <c r="X727" i="1"/>
  <c r="X726" i="1"/>
  <c r="X725" i="1"/>
  <c r="X724" i="1"/>
  <c r="X723" i="1"/>
  <c r="X721" i="1"/>
  <c r="U721" i="1"/>
  <c r="U722" i="1" s="1"/>
  <c r="X722" i="1" s="1"/>
  <c r="X720" i="1"/>
  <c r="X719" i="1"/>
  <c r="X718" i="1"/>
  <c r="X717" i="1"/>
  <c r="X716" i="1"/>
  <c r="X715" i="1"/>
  <c r="X714" i="1"/>
  <c r="X713" i="1"/>
  <c r="X711" i="1"/>
  <c r="U711" i="1"/>
  <c r="U712" i="1" s="1"/>
  <c r="X712" i="1" s="1"/>
  <c r="X710" i="1"/>
  <c r="X709" i="1"/>
  <c r="X708" i="1"/>
  <c r="X707" i="1"/>
  <c r="X705" i="1"/>
  <c r="U705" i="1"/>
  <c r="U706" i="1" s="1"/>
  <c r="X706" i="1" s="1"/>
  <c r="X704" i="1"/>
  <c r="U703" i="1"/>
  <c r="X703" i="1" s="1"/>
  <c r="U702" i="1"/>
  <c r="X702" i="1" s="1"/>
  <c r="X701" i="1"/>
  <c r="X687" i="1"/>
  <c r="U687" i="1"/>
  <c r="U688" i="1" s="1"/>
  <c r="X688" i="1" s="1"/>
  <c r="X686" i="1"/>
  <c r="U684" i="1"/>
  <c r="X683" i="1"/>
  <c r="X682" i="1"/>
  <c r="U682" i="1"/>
  <c r="X681" i="1"/>
  <c r="U681" i="1"/>
  <c r="X680" i="1"/>
  <c r="X679" i="1"/>
  <c r="X678" i="1"/>
  <c r="X677" i="1"/>
  <c r="X676" i="1"/>
  <c r="U675" i="1"/>
  <c r="X675" i="1" s="1"/>
  <c r="U674" i="1"/>
  <c r="X674" i="1" s="1"/>
  <c r="X673" i="1"/>
  <c r="X669" i="1"/>
  <c r="X668" i="1"/>
  <c r="U668" i="1"/>
  <c r="U669" i="1" s="1"/>
  <c r="X667" i="1"/>
  <c r="X666" i="1"/>
  <c r="X665" i="1"/>
  <c r="U665" i="1"/>
  <c r="X664" i="1"/>
  <c r="U664" i="1"/>
  <c r="X663" i="1"/>
  <c r="X662" i="1"/>
  <c r="X661" i="1"/>
  <c r="X660" i="1"/>
  <c r="X659" i="1"/>
  <c r="X658" i="1"/>
  <c r="X657" i="1"/>
  <c r="U650" i="1"/>
  <c r="X650" i="1" s="1"/>
  <c r="X649" i="1"/>
  <c r="X648" i="1"/>
  <c r="W648" i="1"/>
  <c r="V648" i="1"/>
  <c r="X647" i="1"/>
  <c r="U646" i="1"/>
  <c r="U644" i="1"/>
  <c r="X644" i="1" s="1"/>
  <c r="X643" i="1"/>
  <c r="X642" i="1"/>
  <c r="X641" i="1"/>
  <c r="U641" i="1"/>
  <c r="U642" i="1" s="1"/>
  <c r="X640" i="1"/>
  <c r="U640" i="1"/>
  <c r="X639" i="1"/>
  <c r="U636" i="1"/>
  <c r="X635" i="1"/>
  <c r="X634" i="1"/>
  <c r="X633" i="1"/>
  <c r="X629" i="1"/>
  <c r="U629" i="1"/>
  <c r="U630" i="1" s="1"/>
  <c r="X628" i="1"/>
  <c r="U628" i="1"/>
  <c r="X627" i="1"/>
  <c r="U626" i="1"/>
  <c r="X626" i="1" s="1"/>
  <c r="X625" i="1"/>
  <c r="U620" i="1"/>
  <c r="X620" i="1" s="1"/>
  <c r="X619" i="1"/>
  <c r="U619" i="1"/>
  <c r="X618" i="1"/>
  <c r="U616" i="1"/>
  <c r="X616" i="1" s="1"/>
  <c r="X615" i="1"/>
  <c r="U614" i="1"/>
  <c r="X614" i="1" s="1"/>
  <c r="X613" i="1"/>
  <c r="U612" i="1"/>
  <c r="X612" i="1" s="1"/>
  <c r="X611" i="1"/>
  <c r="X610" i="1"/>
  <c r="U610" i="1"/>
  <c r="X609" i="1"/>
  <c r="X608" i="1"/>
  <c r="U608" i="1"/>
  <c r="X607" i="1"/>
  <c r="U604" i="1"/>
  <c r="X603" i="1"/>
  <c r="X602" i="1"/>
  <c r="X601" i="1"/>
  <c r="X600" i="1"/>
  <c r="X599" i="1"/>
  <c r="X598" i="1"/>
  <c r="X597" i="1"/>
  <c r="X596" i="1"/>
  <c r="U594" i="1"/>
  <c r="X593" i="1"/>
  <c r="U591" i="1"/>
  <c r="U592" i="1" s="1"/>
  <c r="X592" i="1" s="1"/>
  <c r="X590" i="1"/>
  <c r="X589" i="1"/>
  <c r="X588" i="1"/>
  <c r="X587" i="1"/>
  <c r="U586" i="1"/>
  <c r="X586" i="1" s="1"/>
  <c r="X585" i="1"/>
  <c r="X584" i="1"/>
  <c r="X583" i="1"/>
  <c r="U582" i="1"/>
  <c r="X582" i="1" s="1"/>
  <c r="X581" i="1"/>
  <c r="U581" i="1"/>
  <c r="X580" i="1"/>
  <c r="X579" i="1"/>
  <c r="X578" i="1"/>
  <c r="U569" i="1"/>
  <c r="U570" i="1" s="1"/>
  <c r="X570" i="1" s="1"/>
  <c r="U568" i="1"/>
  <c r="X568" i="1" s="1"/>
  <c r="X567" i="1"/>
  <c r="X557" i="1"/>
  <c r="X556" i="1"/>
  <c r="X555" i="1"/>
  <c r="X549" i="1"/>
  <c r="U549" i="1"/>
  <c r="U548" i="1"/>
  <c r="X548" i="1" s="1"/>
  <c r="X545" i="1"/>
  <c r="U543" i="1"/>
  <c r="X542" i="1"/>
  <c r="X541" i="1"/>
  <c r="X540" i="1"/>
  <c r="X539" i="1"/>
  <c r="X538" i="1"/>
  <c r="X529" i="1"/>
  <c r="X528" i="1"/>
  <c r="X527" i="1"/>
  <c r="X526" i="1"/>
  <c r="X525" i="1"/>
  <c r="U524" i="1"/>
  <c r="X524" i="1" s="1"/>
  <c r="X523" i="1"/>
  <c r="U523" i="1"/>
  <c r="X522" i="1"/>
  <c r="X521" i="1"/>
  <c r="X520" i="1"/>
  <c r="X519" i="1"/>
  <c r="X518" i="1"/>
  <c r="X517" i="1"/>
  <c r="X516" i="1"/>
  <c r="U515" i="1"/>
  <c r="X515" i="1" s="1"/>
  <c r="X514" i="1"/>
  <c r="U512" i="1"/>
  <c r="X511" i="1"/>
  <c r="U511" i="1"/>
  <c r="X510" i="1"/>
  <c r="X509" i="1"/>
  <c r="X508" i="1"/>
  <c r="X507" i="1"/>
  <c r="U506" i="1"/>
  <c r="X506" i="1" s="1"/>
  <c r="X505" i="1"/>
  <c r="U505" i="1"/>
  <c r="X504" i="1"/>
  <c r="X503" i="1"/>
  <c r="X502" i="1"/>
  <c r="U500" i="1"/>
  <c r="U501" i="1" s="1"/>
  <c r="X501" i="1" s="1"/>
  <c r="X498" i="1"/>
  <c r="U498" i="1"/>
  <c r="U499" i="1" s="1"/>
  <c r="X499" i="1" s="1"/>
  <c r="X497" i="1"/>
  <c r="U496" i="1"/>
  <c r="X496" i="1" s="1"/>
  <c r="X495" i="1"/>
  <c r="U491" i="1"/>
  <c r="U492" i="1" s="1"/>
  <c r="X492" i="1" s="1"/>
  <c r="U490" i="1"/>
  <c r="X490" i="1" s="1"/>
  <c r="X489" i="1"/>
  <c r="U484" i="1"/>
  <c r="X483" i="1"/>
  <c r="X482" i="1"/>
  <c r="X481" i="1"/>
  <c r="X480" i="1"/>
  <c r="X479" i="1"/>
  <c r="X478" i="1"/>
  <c r="X477" i="1"/>
  <c r="X476" i="1"/>
  <c r="X475" i="1"/>
  <c r="X474" i="1"/>
  <c r="U473" i="1"/>
  <c r="X473" i="1" s="1"/>
  <c r="X472" i="1"/>
  <c r="U472" i="1"/>
  <c r="X471" i="1"/>
  <c r="X470" i="1"/>
  <c r="X469" i="1"/>
  <c r="X468" i="1"/>
  <c r="X467" i="1"/>
  <c r="X466" i="1"/>
  <c r="X465" i="1"/>
  <c r="X464" i="1"/>
  <c r="U463" i="1"/>
  <c r="X463" i="1" s="1"/>
  <c r="X462" i="1"/>
  <c r="X461" i="1"/>
  <c r="X460" i="1"/>
  <c r="U459" i="1"/>
  <c r="X459" i="1" s="1"/>
  <c r="X458" i="1"/>
  <c r="U457" i="1"/>
  <c r="X457" i="1" s="1"/>
  <c r="X456" i="1"/>
  <c r="U454" i="1"/>
  <c r="U455" i="1" s="1"/>
  <c r="X455" i="1" s="1"/>
  <c r="U453" i="1"/>
  <c r="X453" i="1" s="1"/>
  <c r="X452" i="1"/>
  <c r="X451" i="1"/>
  <c r="X450" i="1"/>
  <c r="X449" i="1"/>
  <c r="X448" i="1"/>
  <c r="U446" i="1"/>
  <c r="X445" i="1"/>
  <c r="U445" i="1"/>
  <c r="X444" i="1"/>
  <c r="X443" i="1"/>
  <c r="X442" i="1"/>
  <c r="U440" i="1"/>
  <c r="U441" i="1" s="1"/>
  <c r="X441" i="1" s="1"/>
  <c r="X438" i="1"/>
  <c r="U438" i="1"/>
  <c r="U439" i="1" s="1"/>
  <c r="X439" i="1" s="1"/>
  <c r="X437" i="1"/>
  <c r="U436" i="1"/>
  <c r="X436" i="1" s="1"/>
  <c r="X435" i="1"/>
  <c r="U435" i="1"/>
  <c r="X434" i="1"/>
  <c r="U433" i="1"/>
  <c r="X433" i="1" s="1"/>
  <c r="U432" i="1"/>
  <c r="X432" i="1" s="1"/>
  <c r="X431" i="1"/>
  <c r="X430" i="1"/>
  <c r="U430" i="1"/>
  <c r="X429" i="1"/>
  <c r="X428" i="1"/>
  <c r="X427" i="1"/>
  <c r="X419" i="1"/>
  <c r="X418" i="1"/>
  <c r="X417" i="1"/>
  <c r="X416" i="1"/>
  <c r="X415" i="1"/>
  <c r="X414" i="1"/>
  <c r="X413" i="1"/>
  <c r="X412" i="1"/>
  <c r="X411" i="1"/>
  <c r="X410" i="1"/>
  <c r="U409" i="1"/>
  <c r="X409" i="1" s="1"/>
  <c r="X407" i="1"/>
  <c r="U407" i="1"/>
  <c r="U408" i="1" s="1"/>
  <c r="X408" i="1" s="1"/>
  <c r="X406" i="1"/>
  <c r="U403" i="1"/>
  <c r="X402" i="1"/>
  <c r="U400" i="1"/>
  <c r="U401" i="1" s="1"/>
  <c r="X401" i="1" s="1"/>
  <c r="X399" i="1"/>
  <c r="U396" i="1"/>
  <c r="X395" i="1"/>
  <c r="X385" i="1"/>
  <c r="X384" i="1"/>
  <c r="X383" i="1"/>
  <c r="X382" i="1"/>
  <c r="X381" i="1"/>
  <c r="X380" i="1"/>
  <c r="X379" i="1"/>
  <c r="X378" i="1"/>
  <c r="U377" i="1"/>
  <c r="X377" i="1" s="1"/>
  <c r="X376" i="1"/>
  <c r="X375" i="1"/>
  <c r="X374" i="1"/>
  <c r="X373" i="1"/>
  <c r="U372" i="1"/>
  <c r="X372" i="1" s="1"/>
  <c r="U370" i="1"/>
  <c r="U371" i="1" s="1"/>
  <c r="X371" i="1" s="1"/>
  <c r="U369" i="1"/>
  <c r="X369" i="1" s="1"/>
  <c r="X368" i="1"/>
  <c r="X367" i="1"/>
  <c r="U358" i="1"/>
  <c r="U359" i="1" s="1"/>
  <c r="X359" i="1" s="1"/>
  <c r="X356" i="1"/>
  <c r="U356" i="1"/>
  <c r="U357" i="1" s="1"/>
  <c r="X357" i="1" s="1"/>
  <c r="U355" i="1"/>
  <c r="X355" i="1" s="1"/>
  <c r="X354" i="1"/>
  <c r="X353" i="1"/>
  <c r="U351" i="1"/>
  <c r="U352" i="1" s="1"/>
  <c r="X352" i="1" s="1"/>
  <c r="X350" i="1"/>
  <c r="U349" i="1"/>
  <c r="X349" i="1" s="1"/>
  <c r="X348" i="1"/>
  <c r="U348" i="1"/>
  <c r="X347" i="1"/>
  <c r="X343" i="1"/>
  <c r="U343" i="1"/>
  <c r="U342" i="1"/>
  <c r="X342" i="1" s="1"/>
  <c r="X341" i="1"/>
  <c r="U339" i="1"/>
  <c r="X338" i="1"/>
  <c r="U336" i="1"/>
  <c r="U337" i="1" s="1"/>
  <c r="X337" i="1" s="1"/>
  <c r="X335" i="1"/>
  <c r="U334" i="1"/>
  <c r="X334" i="1" s="1"/>
  <c r="X333" i="1"/>
  <c r="U333" i="1"/>
  <c r="X332" i="1"/>
  <c r="X331" i="1"/>
  <c r="U325" i="1"/>
  <c r="X324" i="1"/>
  <c r="X323" i="1"/>
  <c r="U316" i="1"/>
  <c r="X315" i="1"/>
  <c r="U309" i="1"/>
  <c r="U310" i="1" s="1"/>
  <c r="X310" i="1" s="1"/>
  <c r="U308" i="1"/>
  <c r="X308" i="1" s="1"/>
  <c r="X307" i="1"/>
  <c r="X302" i="1"/>
  <c r="U302" i="1"/>
  <c r="X301" i="1"/>
  <c r="U300" i="1"/>
  <c r="X300" i="1" s="1"/>
  <c r="X299" i="1"/>
  <c r="U298" i="1"/>
  <c r="X298" i="1" s="1"/>
  <c r="X297" i="1"/>
  <c r="U295" i="1"/>
  <c r="U296" i="1" s="1"/>
  <c r="X296" i="1" s="1"/>
  <c r="U294" i="1"/>
  <c r="X294" i="1" s="1"/>
  <c r="X293" i="1"/>
  <c r="X292" i="1"/>
  <c r="U288" i="1"/>
  <c r="U289" i="1" s="1"/>
  <c r="X289" i="1" s="1"/>
  <c r="X287" i="1"/>
  <c r="U286" i="1"/>
  <c r="X286" i="1" s="1"/>
  <c r="X285" i="1"/>
  <c r="U278" i="1"/>
  <c r="U279" i="1" s="1"/>
  <c r="X279" i="1" s="1"/>
  <c r="U276" i="1"/>
  <c r="U277" i="1" s="1"/>
  <c r="X277" i="1" s="1"/>
  <c r="X275" i="1"/>
  <c r="U274" i="1"/>
  <c r="X274" i="1" s="1"/>
  <c r="X273" i="1"/>
  <c r="U272" i="1"/>
  <c r="X272" i="1" s="1"/>
  <c r="X271" i="1"/>
  <c r="X270" i="1"/>
  <c r="U270" i="1"/>
  <c r="X269" i="1"/>
  <c r="U268" i="1"/>
  <c r="X268" i="1" s="1"/>
  <c r="X267" i="1"/>
  <c r="U260" i="1"/>
  <c r="X259" i="1"/>
  <c r="X258" i="1"/>
  <c r="U257" i="1"/>
  <c r="X257" i="1" s="1"/>
  <c r="X256" i="1"/>
  <c r="X255" i="1"/>
  <c r="X254" i="1"/>
  <c r="X253" i="1"/>
  <c r="X252" i="1"/>
  <c r="X248" i="1"/>
  <c r="U238" i="1"/>
  <c r="X237" i="1"/>
  <c r="U235" i="1"/>
  <c r="U236" i="1" s="1"/>
  <c r="X236" i="1" s="1"/>
  <c r="X234" i="1"/>
  <c r="U234" i="1"/>
  <c r="X233" i="1"/>
  <c r="X232" i="1"/>
  <c r="X231" i="1"/>
  <c r="U231" i="1"/>
  <c r="X230" i="1"/>
  <c r="X229" i="1"/>
  <c r="U229" i="1"/>
  <c r="X228" i="1"/>
  <c r="U227" i="1"/>
  <c r="X227" i="1" s="1"/>
  <c r="X226" i="1"/>
  <c r="U225" i="1"/>
  <c r="X225" i="1" s="1"/>
  <c r="X224" i="1"/>
  <c r="U224" i="1"/>
  <c r="X223" i="1"/>
  <c r="X222" i="1"/>
  <c r="X221" i="1"/>
  <c r="U220" i="1"/>
  <c r="X220" i="1" s="1"/>
  <c r="X219" i="1"/>
  <c r="X218" i="1"/>
  <c r="U218" i="1"/>
  <c r="X217" i="1"/>
  <c r="X216" i="1"/>
  <c r="U216" i="1"/>
  <c r="X215" i="1"/>
  <c r="X214" i="1"/>
  <c r="X213" i="1"/>
  <c r="X212" i="1"/>
  <c r="U211" i="1"/>
  <c r="X211" i="1" s="1"/>
  <c r="X210" i="1"/>
  <c r="X209" i="1"/>
  <c r="U209" i="1"/>
  <c r="X208" i="1"/>
  <c r="U207" i="1"/>
  <c r="X207" i="1" s="1"/>
  <c r="U206" i="1"/>
  <c r="X206" i="1" s="1"/>
  <c r="X205" i="1"/>
  <c r="U203" i="1"/>
  <c r="X202" i="1"/>
  <c r="U202" i="1"/>
  <c r="X201" i="1"/>
  <c r="X200" i="1"/>
  <c r="X199" i="1"/>
  <c r="X198" i="1"/>
  <c r="X197" i="1"/>
  <c r="X195" i="1"/>
  <c r="X193" i="1"/>
  <c r="U191" i="1"/>
  <c r="X191" i="1" s="1"/>
  <c r="X190" i="1"/>
  <c r="X189" i="1"/>
  <c r="U189" i="1"/>
  <c r="X188" i="1"/>
  <c r="U187" i="1"/>
  <c r="X187" i="1" s="1"/>
  <c r="X186" i="1"/>
  <c r="U183" i="1"/>
  <c r="X182" i="1"/>
  <c r="X181" i="1"/>
  <c r="U180" i="1"/>
  <c r="X180" i="1" s="1"/>
  <c r="X179" i="1"/>
  <c r="X178" i="1"/>
  <c r="U178" i="1"/>
  <c r="X177" i="1"/>
  <c r="X176" i="1"/>
  <c r="U176" i="1"/>
  <c r="X175" i="1"/>
  <c r="U174" i="1"/>
  <c r="X174" i="1" s="1"/>
  <c r="U173" i="1"/>
  <c r="X173" i="1" s="1"/>
  <c r="X172" i="1"/>
  <c r="X171" i="1"/>
  <c r="X170" i="1"/>
  <c r="X169" i="1"/>
  <c r="X168" i="1"/>
  <c r="X167" i="1"/>
  <c r="U167" i="1"/>
  <c r="X166" i="1"/>
  <c r="U165" i="1"/>
  <c r="X165" i="1" s="1"/>
  <c r="X164" i="1"/>
  <c r="U164" i="1"/>
  <c r="X163" i="1"/>
  <c r="U161" i="1"/>
  <c r="X160" i="1"/>
  <c r="X159" i="1"/>
  <c r="X158" i="1"/>
  <c r="X157" i="1"/>
  <c r="X156" i="1"/>
  <c r="U155" i="1"/>
  <c r="X155" i="1" s="1"/>
  <c r="X154" i="1"/>
  <c r="X153" i="1"/>
  <c r="X152" i="1"/>
  <c r="U152" i="1"/>
  <c r="X151" i="1"/>
  <c r="U149" i="1"/>
  <c r="X148" i="1"/>
  <c r="U146" i="1"/>
  <c r="U147" i="1" s="1"/>
  <c r="X147" i="1" s="1"/>
  <c r="X145" i="1"/>
  <c r="U143" i="1"/>
  <c r="X143" i="1" s="1"/>
  <c r="X142" i="1"/>
  <c r="X141" i="1"/>
  <c r="U141" i="1"/>
  <c r="X140" i="1"/>
  <c r="X139" i="1"/>
  <c r="X138" i="1"/>
  <c r="U138" i="1"/>
  <c r="X137" i="1"/>
  <c r="U127" i="1"/>
  <c r="X126" i="1"/>
  <c r="X125" i="1"/>
  <c r="U120" i="1"/>
  <c r="X120" i="1" s="1"/>
  <c r="X119" i="1"/>
  <c r="X118" i="1"/>
  <c r="U113" i="1"/>
  <c r="U114" i="1" s="1"/>
  <c r="X112" i="1"/>
  <c r="U108" i="1"/>
  <c r="U109" i="1" s="1"/>
  <c r="U107" i="1"/>
  <c r="X107" i="1" s="1"/>
  <c r="X106" i="1"/>
  <c r="X105" i="1"/>
  <c r="X99" i="1"/>
  <c r="X98" i="1"/>
  <c r="X97" i="1"/>
  <c r="X96" i="1"/>
  <c r="X95" i="1"/>
  <c r="X94" i="1"/>
  <c r="X93" i="1"/>
  <c r="X92" i="1"/>
  <c r="X91" i="1"/>
  <c r="X90" i="1"/>
  <c r="U87" i="1"/>
  <c r="U88" i="1" s="1"/>
  <c r="X86" i="1"/>
  <c r="X85" i="1"/>
  <c r="U78" i="1"/>
  <c r="U79" i="1" s="1"/>
  <c r="U77" i="1"/>
  <c r="X77" i="1" s="1"/>
  <c r="X76" i="1"/>
  <c r="U74" i="1"/>
  <c r="U75" i="1" s="1"/>
  <c r="X75" i="1" s="1"/>
  <c r="X73" i="1"/>
  <c r="U68" i="1"/>
  <c r="U69" i="1" s="1"/>
  <c r="X69" i="1" s="1"/>
  <c r="X67" i="1"/>
  <c r="U64" i="1"/>
  <c r="X64" i="1" s="1"/>
  <c r="X63" i="1"/>
  <c r="X62" i="1"/>
  <c r="X61" i="1"/>
  <c r="X60" i="1"/>
  <c r="X59" i="1"/>
  <c r="U59" i="1"/>
  <c r="X58" i="1"/>
  <c r="U57" i="1"/>
  <c r="X57" i="1" s="1"/>
  <c r="X56" i="1"/>
  <c r="X55" i="1"/>
  <c r="U54" i="1"/>
  <c r="X54" i="1" s="1"/>
  <c r="X53" i="1"/>
  <c r="U50" i="1"/>
  <c r="U51" i="1" s="1"/>
  <c r="X49" i="1"/>
  <c r="U49" i="1"/>
  <c r="X48" i="1"/>
  <c r="U45" i="1"/>
  <c r="U46" i="1" s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27" i="1"/>
  <c r="X26" i="1"/>
  <c r="X25" i="1"/>
  <c r="X24" i="1"/>
  <c r="X23" i="1"/>
  <c r="X22" i="1"/>
  <c r="U20" i="1"/>
  <c r="U21" i="1" s="1"/>
  <c r="X21" i="1" s="1"/>
  <c r="X19" i="1"/>
  <c r="U14" i="1"/>
  <c r="U15" i="1" s="1"/>
  <c r="X13" i="1"/>
  <c r="X51" i="1" l="1"/>
  <c r="U52" i="1"/>
  <c r="X52" i="1" s="1"/>
  <c r="U115" i="1"/>
  <c r="X114" i="1"/>
  <c r="X46" i="1"/>
  <c r="U47" i="1"/>
  <c r="X47" i="1" s="1"/>
  <c r="X79" i="1"/>
  <c r="U80" i="1"/>
  <c r="X80" i="1" s="1"/>
  <c r="U16" i="1"/>
  <c r="X15" i="1"/>
  <c r="X109" i="1"/>
  <c r="U110" i="1"/>
  <c r="X88" i="1"/>
  <c r="U89" i="1"/>
  <c r="X89" i="1" s="1"/>
  <c r="U631" i="1"/>
  <c r="X630" i="1"/>
  <c r="U899" i="1"/>
  <c r="X899" i="1" s="1"/>
  <c r="X898" i="1"/>
  <c r="X45" i="1"/>
  <c r="U162" i="1"/>
  <c r="X162" i="1" s="1"/>
  <c r="X161" i="1"/>
  <c r="U184" i="1"/>
  <c r="X183" i="1"/>
  <c r="U204" i="1"/>
  <c r="X204" i="1" s="1"/>
  <c r="X203" i="1"/>
  <c r="U239" i="1"/>
  <c r="X238" i="1"/>
  <c r="U261" i="1"/>
  <c r="X260" i="1"/>
  <c r="U397" i="1"/>
  <c r="X396" i="1"/>
  <c r="U447" i="1"/>
  <c r="X447" i="1" s="1"/>
  <c r="X446" i="1"/>
  <c r="U485" i="1"/>
  <c r="X485" i="1" s="1"/>
  <c r="X484" i="1"/>
  <c r="U846" i="1"/>
  <c r="X845" i="1"/>
  <c r="U1177" i="1"/>
  <c r="X1177" i="1" s="1"/>
  <c r="X1176" i="1"/>
  <c r="U1178" i="1"/>
  <c r="X1178" i="1" s="1"/>
  <c r="X87" i="1"/>
  <c r="X108" i="1"/>
  <c r="X146" i="1"/>
  <c r="X278" i="1"/>
  <c r="X336" i="1"/>
  <c r="U1102" i="1"/>
  <c r="X1101" i="1"/>
  <c r="U1116" i="1"/>
  <c r="X1116" i="1" s="1"/>
  <c r="X1115" i="1"/>
  <c r="X14" i="1"/>
  <c r="X74" i="1"/>
  <c r="X113" i="1"/>
  <c r="U121" i="1"/>
  <c r="U128" i="1"/>
  <c r="X127" i="1"/>
  <c r="X235" i="1"/>
  <c r="X288" i="1"/>
  <c r="X358" i="1"/>
  <c r="X440" i="1"/>
  <c r="U493" i="1"/>
  <c r="X500" i="1"/>
  <c r="U617" i="1"/>
  <c r="X617" i="1" s="1"/>
  <c r="X937" i="1"/>
  <c r="U975" i="1"/>
  <c r="X975" i="1" s="1"/>
  <c r="X974" i="1"/>
  <c r="U1062" i="1"/>
  <c r="X1062" i="1" s="1"/>
  <c r="X1061" i="1"/>
  <c r="U1146" i="1"/>
  <c r="X1145" i="1"/>
  <c r="U326" i="1"/>
  <c r="X325" i="1"/>
  <c r="X20" i="1"/>
  <c r="X68" i="1"/>
  <c r="X78" i="1"/>
  <c r="X295" i="1"/>
  <c r="X309" i="1"/>
  <c r="X400" i="1"/>
  <c r="X454" i="1"/>
  <c r="X491" i="1"/>
  <c r="U595" i="1"/>
  <c r="X595" i="1" s="1"/>
  <c r="X594" i="1"/>
  <c r="U906" i="1"/>
  <c r="X905" i="1"/>
  <c r="U1123" i="1"/>
  <c r="X1123" i="1" s="1"/>
  <c r="X1122" i="1"/>
  <c r="U1168" i="1"/>
  <c r="X1164" i="1"/>
  <c r="X50" i="1"/>
  <c r="U150" i="1"/>
  <c r="X150" i="1" s="1"/>
  <c r="X149" i="1"/>
  <c r="X276" i="1"/>
  <c r="U290" i="1"/>
  <c r="U317" i="1"/>
  <c r="X316" i="1"/>
  <c r="U340" i="1"/>
  <c r="X340" i="1" s="1"/>
  <c r="X339" i="1"/>
  <c r="X351" i="1"/>
  <c r="X370" i="1"/>
  <c r="U404" i="1"/>
  <c r="X403" i="1"/>
  <c r="U513" i="1"/>
  <c r="X513" i="1" s="1"/>
  <c r="X512" i="1"/>
  <c r="U544" i="1"/>
  <c r="X544" i="1" s="1"/>
  <c r="X543" i="1"/>
  <c r="X569" i="1"/>
  <c r="X591" i="1"/>
  <c r="U605" i="1"/>
  <c r="X604" i="1"/>
  <c r="X636" i="1"/>
  <c r="U637" i="1"/>
  <c r="U764" i="1"/>
  <c r="X764" i="1" s="1"/>
  <c r="X763" i="1"/>
  <c r="U911" i="1"/>
  <c r="X911" i="1" s="1"/>
  <c r="X910" i="1"/>
  <c r="U919" i="1"/>
  <c r="X918" i="1"/>
  <c r="U685" i="1"/>
  <c r="X685" i="1" s="1"/>
  <c r="X684" i="1"/>
  <c r="U789" i="1"/>
  <c r="X788" i="1"/>
  <c r="U833" i="1"/>
  <c r="X832" i="1"/>
  <c r="U852" i="1"/>
  <c r="X851" i="1"/>
  <c r="U964" i="1"/>
  <c r="X963" i="1"/>
  <c r="U989" i="1"/>
  <c r="X988" i="1"/>
  <c r="U1228" i="1"/>
  <c r="X1227" i="1"/>
  <c r="U651" i="1"/>
  <c r="U945" i="1"/>
  <c r="X944" i="1"/>
  <c r="U1005" i="1"/>
  <c r="X1004" i="1"/>
  <c r="U1239" i="1"/>
  <c r="X1238" i="1"/>
  <c r="U1243" i="1"/>
  <c r="X1242" i="1"/>
  <c r="X901" i="1"/>
  <c r="X930" i="1"/>
  <c r="X936" i="1"/>
  <c r="X977" i="1"/>
  <c r="X1146" i="1" l="1"/>
  <c r="U1147" i="1"/>
  <c r="X1147" i="1" s="1"/>
  <c r="U847" i="1"/>
  <c r="X846" i="1"/>
  <c r="X651" i="1"/>
  <c r="U652" i="1"/>
  <c r="X852" i="1"/>
  <c r="U853" i="1"/>
  <c r="U606" i="1"/>
  <c r="X606" i="1" s="1"/>
  <c r="X605" i="1"/>
  <c r="U405" i="1"/>
  <c r="X405" i="1" s="1"/>
  <c r="X404" i="1"/>
  <c r="X1168" i="1"/>
  <c r="U1169" i="1"/>
  <c r="X906" i="1"/>
  <c r="U907" i="1"/>
  <c r="X907" i="1" s="1"/>
  <c r="U327" i="1"/>
  <c r="X326" i="1"/>
  <c r="X128" i="1"/>
  <c r="U129" i="1"/>
  <c r="X1102" i="1"/>
  <c r="U1103" i="1"/>
  <c r="X1103" i="1" s="1"/>
  <c r="U398" i="1"/>
  <c r="X398" i="1" s="1"/>
  <c r="X397" i="1"/>
  <c r="U240" i="1"/>
  <c r="X240" i="1" s="1"/>
  <c r="X239" i="1"/>
  <c r="U185" i="1"/>
  <c r="X185" i="1" s="1"/>
  <c r="X184" i="1"/>
  <c r="U1240" i="1"/>
  <c r="X1240" i="1" s="1"/>
  <c r="X1239" i="1"/>
  <c r="X945" i="1"/>
  <c r="U946" i="1"/>
  <c r="X946" i="1" s="1"/>
  <c r="U291" i="1"/>
  <c r="X291" i="1" s="1"/>
  <c r="X290" i="1"/>
  <c r="U494" i="1"/>
  <c r="X494" i="1" s="1"/>
  <c r="X493" i="1"/>
  <c r="X261" i="1"/>
  <c r="U262" i="1"/>
  <c r="X262" i="1" s="1"/>
  <c r="X110" i="1"/>
  <c r="U111" i="1"/>
  <c r="X111" i="1" s="1"/>
  <c r="U990" i="1"/>
  <c r="X990" i="1" s="1"/>
  <c r="X989" i="1"/>
  <c r="X789" i="1"/>
  <c r="U790" i="1"/>
  <c r="X790" i="1" s="1"/>
  <c r="X919" i="1"/>
  <c r="U920" i="1"/>
  <c r="X920" i="1" s="1"/>
  <c r="U632" i="1"/>
  <c r="X632" i="1" s="1"/>
  <c r="X631" i="1"/>
  <c r="U116" i="1"/>
  <c r="X115" i="1"/>
  <c r="X1243" i="1"/>
  <c r="U1244" i="1"/>
  <c r="X1005" i="1"/>
  <c r="U1006" i="1"/>
  <c r="X1006" i="1" s="1"/>
  <c r="X637" i="1"/>
  <c r="U638" i="1"/>
  <c r="X638" i="1" s="1"/>
  <c r="X1228" i="1"/>
  <c r="U1229" i="1"/>
  <c r="U965" i="1"/>
  <c r="X964" i="1"/>
  <c r="X833" i="1"/>
  <c r="U834" i="1"/>
  <c r="X834" i="1" s="1"/>
  <c r="U318" i="1"/>
  <c r="X318" i="1" s="1"/>
  <c r="X317" i="1"/>
  <c r="X121" i="1"/>
  <c r="U122" i="1"/>
  <c r="U17" i="1"/>
  <c r="X16" i="1"/>
  <c r="U130" i="1" l="1"/>
  <c r="X130" i="1" s="1"/>
  <c r="X129" i="1"/>
  <c r="U854" i="1"/>
  <c r="X853" i="1"/>
  <c r="U18" i="1"/>
  <c r="X18" i="1" s="1"/>
  <c r="X17" i="1"/>
  <c r="U966" i="1"/>
  <c r="X966" i="1" s="1"/>
  <c r="X965" i="1"/>
  <c r="U1170" i="1"/>
  <c r="X1170" i="1" s="1"/>
  <c r="X1169" i="1"/>
  <c r="U653" i="1"/>
  <c r="X653" i="1" s="1"/>
  <c r="X652" i="1"/>
  <c r="U1245" i="1"/>
  <c r="X1244" i="1"/>
  <c r="U848" i="1"/>
  <c r="X847" i="1"/>
  <c r="X122" i="1"/>
  <c r="U123" i="1"/>
  <c r="U1230" i="1"/>
  <c r="X1230" i="1" s="1"/>
  <c r="X1229" i="1"/>
  <c r="U117" i="1"/>
  <c r="X117" i="1" s="1"/>
  <c r="X116" i="1"/>
  <c r="U328" i="1"/>
  <c r="X327" i="1"/>
  <c r="U849" i="1" l="1"/>
  <c r="X849" i="1" s="1"/>
  <c r="X848" i="1"/>
  <c r="X328" i="1"/>
  <c r="U329" i="1"/>
  <c r="X854" i="1"/>
  <c r="U855" i="1"/>
  <c r="U124" i="1"/>
  <c r="X124" i="1" s="1"/>
  <c r="X123" i="1"/>
  <c r="X1245" i="1"/>
  <c r="U1246" i="1"/>
  <c r="U856" i="1" l="1"/>
  <c r="X856" i="1" s="1"/>
  <c r="X855" i="1"/>
  <c r="U330" i="1"/>
  <c r="X330" i="1" s="1"/>
  <c r="X329" i="1"/>
  <c r="U1247" i="1"/>
  <c r="X1246" i="1"/>
  <c r="X1247" i="1" l="1"/>
  <c r="U1248" i="1"/>
  <c r="X1248" i="1" s="1"/>
</calcChain>
</file>

<file path=xl/sharedStrings.xml><?xml version="1.0" encoding="utf-8"?>
<sst xmlns="http://schemas.openxmlformats.org/spreadsheetml/2006/main" count="4347" uniqueCount="974">
  <si>
    <t>Приложение № 3</t>
  </si>
  <si>
    <t xml:space="preserve">к проекту Решения </t>
  </si>
  <si>
    <t>Об отчете об исполнении бюджета</t>
  </si>
  <si>
    <t>городского округа за 2019 год</t>
  </si>
  <si>
    <t xml:space="preserve">Исполнение расходов бюджета городского округа на 2019 год 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</si>
  <si>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</si>
  <si>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</si>
  <si>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</si>
  <si>
    <t>Наименование</t>
  </si>
  <si>
    <t>РзПр</t>
  </si>
  <si>
    <t>ЦСР</t>
  </si>
  <si>
    <t>ВР</t>
  </si>
  <si>
    <t>Утвержденный план</t>
  </si>
  <si>
    <t>Уточненный план</t>
  </si>
  <si>
    <t>Исполнено</t>
  </si>
  <si>
    <t>% исполнения к утвержденному плану</t>
  </si>
  <si>
    <t>% исполнения к уточненному плану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</si>
  <si>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</si>
  <si>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</si>
  <si>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</si>
  <si>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</si>
  <si>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бюджета городского округа Домодедово Московской области</t>
  </si>
  <si>
    <t>9900000000</t>
  </si>
  <si>
    <t>Глава муниципального образования</t>
  </si>
  <si>
    <t>9900012030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</si>
  <si>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</si>
  <si>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</si>
  <si>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</si>
  <si>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</si>
  <si>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</si>
  <si>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</si>
  <si>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</si>
  <si>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9900012040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</si>
  <si>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</si>
  <si>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</si>
  <si>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</si>
  <si>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</si>
  <si>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</si>
  <si>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</si>
  <si>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</si>
  <si>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</si>
  <si>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Иные межбюджетные трансферты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</si>
  <si>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9900055501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</si>
  <si>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</si>
  <si>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</si>
  <si>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"Формирование современной комфортной городской среды на территории городского округа Домодедово на 2018-2022 годы"</t>
  </si>
  <si>
    <t>0900000000</t>
  </si>
  <si>
    <t>Подпрограмма "Благоустройство территорий городского округа Домодедово"</t>
  </si>
  <si>
    <t>0920000000</t>
  </si>
  <si>
    <t>Основное мероприятие "Обеспечение реализации полномочий административной комиссии го Домодедово"</t>
  </si>
  <si>
    <t>0920400000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</si>
  <si>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</si>
  <si>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0920462670</t>
  </si>
  <si>
    <t>Муниципальная программа "Эффективная власть на 2017-2021 годы"</t>
  </si>
  <si>
    <t>1100000000</t>
  </si>
  <si>
    <t>Подпрограмма "Развитие информационной и технической инфраструктуры экосистемы цифровой экономики городского округа Домодедово на 2018-2021 годы"</t>
  </si>
  <si>
    <t>1110000000</t>
  </si>
  <si>
    <t>Федеральный проект "Информационная инфраструктура"</t>
  </si>
  <si>
    <t>111D200000</t>
  </si>
  <si>
    <t>Обеспечение деятельности органов местного самоуправления</t>
  </si>
  <si>
    <t>111D222040</t>
  </si>
  <si>
    <t>Федеральный проект "Информационная безопасность"</t>
  </si>
  <si>
    <t>111D400000</t>
  </si>
  <si>
    <t>111D422040</t>
  </si>
  <si>
    <t>Подпрограмма "Развитие муниципальной службы городского округа Домодедово на 2017-2021 годы"</t>
  </si>
  <si>
    <t>1130000000</t>
  </si>
  <si>
    <t>Основное мероприятие "Профессиональная подготовка, переподготовка и повышение квалификации"</t>
  </si>
  <si>
    <t>1130400000</t>
  </si>
  <si>
    <t>Обеспечение деятельности органов местного самоупраления</t>
  </si>
  <si>
    <t>1130422040</t>
  </si>
  <si>
    <t>Подпрограма "Обеспечение деятельности Администрации городского округа Домодедово на 2017-2021 годы"</t>
  </si>
  <si>
    <t>1160000000</t>
  </si>
  <si>
    <t>Основное мероприятие "Создание условий для реализации полномочий органов местного самоуправления"</t>
  </si>
  <si>
    <t>1160100000</t>
  </si>
  <si>
    <t>1160122040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</si>
  <si>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</t>
  </si>
  <si>
    <t>1160160680</t>
  </si>
  <si>
    <t>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</si>
  <si>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1160160700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</si>
  <si>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</si>
  <si>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1160160710</t>
  </si>
  <si>
    <t>Осуществление переданных полномочий на финансовое обеспечение осуществления органами местного самоуправления отдельных государственных полномочий на обеспечение предоставления гражданам субсидий на оплату жилого помещения и коммунальных услуг</t>
  </si>
  <si>
    <t>1160161420</t>
  </si>
  <si>
    <t>Подпрограмма "Развитие архивного дела на 2017-2021 годы"</t>
  </si>
  <si>
    <t>1180000000</t>
  </si>
  <si>
    <t>Основное мероприятие «Обеспечение сохранности и использования документов архивного фонда»</t>
  </si>
  <si>
    <t>1180100000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</si>
  <si>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</si>
  <si>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1180160690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</si>
  <si>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</si>
  <si>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</si>
  <si>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"Обеспечение реализации полномочий Финансового управления Администрации городского округа Домодедово на 2017-2021 годы"</t>
  </si>
  <si>
    <t>1140000000</t>
  </si>
  <si>
    <t>1140100000</t>
  </si>
  <si>
    <t>1140122040</t>
  </si>
  <si>
    <t>Контрольно-счетные органы муниципальных образований</t>
  </si>
  <si>
    <t>9900012050</t>
  </si>
  <si>
    <t>Резервные фонды</t>
  </si>
  <si>
    <t>0111</t>
  </si>
  <si>
    <t>Муниципальная программа "Безопасность населения городского округа Домодедово на 2017-2021 годы"</t>
  </si>
  <si>
    <t>0700000000</t>
  </si>
  <si>
    <t>Подпрограмма "Снижение рисков, смягчение последствий чрезвычайных ситуаций природного и техногенного характера на территории городского округа Домодедово на 2017-2021 годы"</t>
  </si>
  <si>
    <t>0710000000</t>
  </si>
  <si>
    <t>Основное мероприятие "Резервный фонд на предупреждение и ликвидацию чрезвычайных ситуаций и последствий стихийных бедствий"</t>
  </si>
  <si>
    <t>0710100000</t>
  </si>
  <si>
    <t>Осуществление мероприятий по защите и смягчению последствий от чрезвычайных ситуаций природного и техногенного характера</t>
  </si>
  <si>
    <t>0710122190</t>
  </si>
  <si>
    <t>Резервные средства</t>
  </si>
  <si>
    <t>870</t>
  </si>
  <si>
    <t>Подпрограмма "Управление муниципальными финансами городского округа Домодедово на 2017-2021 годы"</t>
  </si>
  <si>
    <t>1150000000</t>
  </si>
  <si>
    <t>Основное мероприятие "Управление средствами резервного фонда"</t>
  </si>
  <si>
    <t>1150200000</t>
  </si>
  <si>
    <t>Резервный фонд Администрации городского округа Домодедово</t>
  </si>
  <si>
    <t>1150205000</t>
  </si>
  <si>
    <t>Другие общегосударственные вопросы</t>
  </si>
  <si>
    <t>0113</t>
  </si>
  <si>
    <t>Муниципальная программа "Предпринимательство городского округа Домодедово на 2017-2021 годы"</t>
  </si>
  <si>
    <t>1000000000</t>
  </si>
  <si>
    <t>Подпрограмма "Содействие занятости населения городского округа Домодедово на 2017-2021 годы"</t>
  </si>
  <si>
    <t>1020000000</t>
  </si>
  <si>
    <t>Основное мероприятие «Организация оплачиваемых общественных работ, временного трудоустройства безработных и несовершеннолетних граждан»</t>
  </si>
  <si>
    <t>1020100000</t>
  </si>
  <si>
    <t>Проведение мероприятий по активной политике занятости граждан</t>
  </si>
  <si>
    <t>1020122060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</si>
  <si>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</si>
  <si>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</si>
  <si>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</si>
  <si>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1120000000</t>
  </si>
  <si>
    <t>Основное мероприятие «Обеспечение деятельности МФЦ»</t>
  </si>
  <si>
    <t>1120200000</t>
  </si>
  <si>
    <t>Расходы на обеспечение деятельности (оказание услуг) бюджетных учреждений</t>
  </si>
  <si>
    <t>1120222050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</si>
  <si>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</si>
  <si>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</si>
  <si>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</si>
  <si>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</si>
  <si>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 и муниципальных услуг</t>
  </si>
  <si>
    <t>11202S0140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</si>
  <si>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 за счет средств местного бюджета</t>
  </si>
  <si>
    <t>11202S0650</t>
  </si>
  <si>
    <t>Основное мероприятие "Организация и проведение мероприятий, направленных на выполнение других общегосударственных вопросов"</t>
  </si>
  <si>
    <t>1160200000</t>
  </si>
  <si>
    <t>Осуществление полномочий в решении других общегосударственных вопросов</t>
  </si>
  <si>
    <t>1160222330</t>
  </si>
  <si>
    <t>Исполнение судебных актов</t>
  </si>
  <si>
    <t>830</t>
  </si>
  <si>
    <t>Реализация отдельных мероприятий</t>
  </si>
  <si>
    <t>1160222340</t>
  </si>
  <si>
    <t>Специальные расходы</t>
  </si>
  <si>
    <t>880</t>
  </si>
  <si>
    <t>Поощрение председателей домовых комитетов (старших по домам), старост и председателей уличных комитетов за проводимую общественную работу в сфере ЖКХ и премии юбилярам</t>
  </si>
  <si>
    <t>1160222360</t>
  </si>
  <si>
    <t>Подпрограмма "Обеспечение деятельности МКУ "Централизованная бухгалтерия" на 2018-2021 годы"</t>
  </si>
  <si>
    <t>1170000000</t>
  </si>
  <si>
    <t>Основное мероприятие "Создание условий для реализации полномочий казенных учреждений"</t>
  </si>
  <si>
    <t>1170100000</t>
  </si>
  <si>
    <t>Расходы на обеспечение деятельности казенных учреждений</t>
  </si>
  <si>
    <t>1170122990</t>
  </si>
  <si>
    <t>Расходы на выплаты персоналу казенных учреждений</t>
  </si>
  <si>
    <t>110</t>
  </si>
  <si>
    <t>Оплата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</si>
  <si>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1170162140</t>
  </si>
  <si>
    <t>Подпрограмма "Обеспечение деятельности МКУ "Домодедовская статистика" на 2017-2021 годы"</t>
  </si>
  <si>
    <t>1190000000</t>
  </si>
  <si>
    <t>1190100000</t>
  </si>
  <si>
    <t>1190122990</t>
  </si>
  <si>
    <t>Подпрограмма "Обеспечение деятельности комитета по управлению имуществом Администрации городского округа Домодедово на 2017-2021 годы"</t>
  </si>
  <si>
    <t>11Б0000000</t>
  </si>
  <si>
    <t>11Б0100000</t>
  </si>
  <si>
    <t>11Б0122040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</si>
  <si>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</si>
  <si>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11Г0000000</t>
  </si>
  <si>
    <t>Основное мероприятие "Оценка имущества"</t>
  </si>
  <si>
    <t>11Г0100000</t>
  </si>
  <si>
    <t>Оценка земельных участков и объектов недвижимости (жилых, нежилых помещений)</t>
  </si>
  <si>
    <t>11Г0120070</t>
  </si>
  <si>
    <t>Основное мероприятие "Управление имуществом, находящимся в собственности городского округа Домодедово"</t>
  </si>
  <si>
    <t>11Г0200000</t>
  </si>
  <si>
    <t>Прочие расходы, связанные с управление имуществом, находящемся в собственности городского округа</t>
  </si>
  <si>
    <t>11Г0220030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</si>
  <si>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</si>
  <si>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</si>
  <si>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</si>
  <si>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</si>
  <si>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иным юридическим лицам</t>
  </si>
  <si>
    <t>450</t>
  </si>
  <si>
    <t>Основное мероприятие «Увеличение имущественной базы городского округа Домодедово»</t>
  </si>
  <si>
    <t>11Г0300000</t>
  </si>
  <si>
    <t>Выполнение кадастровых работ в целях постановки на кадастровый учет объектов недвижимого имущества, поступающих в собственность городского округа</t>
  </si>
  <si>
    <t>11Г0320080</t>
  </si>
  <si>
    <t>Основное мероприятие «Обеспечение деятельности МБУ «Центр земельно-имущественных отношений»</t>
  </si>
  <si>
    <t>11Г0400000</t>
  </si>
  <si>
    <t>Осуществление государственных полномочий в области земельных отношений</t>
  </si>
  <si>
    <t>11Г0460830</t>
  </si>
  <si>
    <t>Подпрограмма "Обеспечение деятельности МКУ «Дирекция единого заказчика» на 2017-2021 годы"</t>
  </si>
  <si>
    <t>11Д0000000</t>
  </si>
  <si>
    <t>11Д0100000</t>
  </si>
  <si>
    <t>11Д0122990</t>
  </si>
  <si>
    <t>Подпрограмма "Обеспечение деятельности МКУ «Управление капитального строительства» на 2017-2021 годы"</t>
  </si>
  <si>
    <t>11Е0000000</t>
  </si>
  <si>
    <t>11Е0100000</t>
  </si>
  <si>
    <t>11Е0122990</t>
  </si>
  <si>
    <t>Подпрограмма "Обеспечение деятельности МКУ "Ремонт и обслуживание зданий" городского округа Домодедово на 2017-2021 годы"</t>
  </si>
  <si>
    <t>11И0000000</t>
  </si>
  <si>
    <t>11И0100000</t>
  </si>
  <si>
    <t>11И0122990</t>
  </si>
  <si>
    <t>Муниципальная программа "Развитие системы информирования населения о деятельности органов местного самоуправления городского округа Домодедово на 2017-2021 годы"</t>
  </si>
  <si>
    <t>1200000000</t>
  </si>
  <si>
    <t>Основное мероприятие "Информирование населения городского округа Домодедово об основных событиях социально-экономического развития, общественно-политической жизни, о деятельности органов местного самоуправления городского округа Домодедово"</t>
  </si>
  <si>
    <t>1200100000</t>
  </si>
  <si>
    <t>Изготовление полиграфической продукции о социально значимых вопросах</t>
  </si>
  <si>
    <t>1200122770</t>
  </si>
  <si>
    <t>Основное мероприятие "Проведение мероприятий, к которым обеспечено праздничное, тематическое оформление территории городского округа Домодедово в соответствии с постановлением Правительства Московской области от 21.05.2014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</si>
  <si>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1200200000</t>
  </si>
  <si>
    <t>Размещение социальной рекламы в печатных и электронных средствах массовой информации</t>
  </si>
  <si>
    <t>1200222070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</si>
  <si>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</si>
  <si>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1200151200</t>
  </si>
  <si>
    <t>Исполнение муниципальных гарантий</t>
  </si>
  <si>
    <t>9900099600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</si>
  <si>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</si>
  <si>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</si>
  <si>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</si>
  <si>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</si>
  <si>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</si>
  <si>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</si>
  <si>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работ и нормативной степени готовности"</t>
  </si>
  <si>
    <t>0710200000</t>
  </si>
  <si>
    <t>0710222190</t>
  </si>
  <si>
    <t>Основное мероприятие "Обеспечение безопасности людей на водных объектах городского округа Домодедово"</t>
  </si>
  <si>
    <t>0710400000</t>
  </si>
  <si>
    <t>0710422190</t>
  </si>
  <si>
    <t>0710600000</t>
  </si>
  <si>
    <t>0710622990</t>
  </si>
  <si>
    <t>Подпрограмма "Развитие и совершенствование систем оповещения и информирования населения городского округа Домодедово на 2017-2021 годы"</t>
  </si>
  <si>
    <t>0720000000</t>
  </si>
  <si>
    <t>Основное мероприятие "Поддержание в постоянной готовности муниципальной системы оповещения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характера"</t>
  </si>
  <si>
    <t>0720100000</t>
  </si>
  <si>
    <t>Создание комплексной системы экстренного оповещения населения при чрезвычайных ситуациях или об угрозе возникновения чрезвычайных ситуаций</t>
  </si>
  <si>
    <t>0720122200</t>
  </si>
  <si>
    <t>Подпрограмма "Обеспечение мероприятий гражданской обороны на территории городского округа Домодедово на 2017-2021 годы"</t>
  </si>
  <si>
    <t>0740000000</t>
  </si>
  <si>
    <t>Основное мероприятие "Повышение степени готовности ЗСГО к приему укрываемого населения"</t>
  </si>
  <si>
    <t>0740200000</t>
  </si>
  <si>
    <t>Восстановление технической готовности ЗСГО</t>
  </si>
  <si>
    <t>0740222230</t>
  </si>
  <si>
    <t>Другие вопросы в области национальной безопасности и правоохранительной деятельности</t>
  </si>
  <si>
    <t>0314</t>
  </si>
  <si>
    <t>Подпрограмма "Обеспечение пожарной безопасности на территории городского округа Домодедово на 2017-2021 годы"</t>
  </si>
  <si>
    <t>0730000000</t>
  </si>
  <si>
    <t>Основное мероприятие "Развитие добровольной пожарной охраны на территории городского округа Домодедово"</t>
  </si>
  <si>
    <t>0730200000</t>
  </si>
  <si>
    <t>Выполнение работ по обеспечению пожарной безопасности</t>
  </si>
  <si>
    <t>0730222470</t>
  </si>
  <si>
    <t>Подпрограмма "Профилактика преступлений и иных правонарушений на территории городского округа Домодедово на 2017-2021 годы"</t>
  </si>
  <si>
    <t>0750000000</t>
  </si>
  <si>
    <t>Основное мероприятие «Повышение степени защищенности объектов муниципальной собственности»</t>
  </si>
  <si>
    <t>0750200000</t>
  </si>
  <si>
    <t>Проведение мероприятий по обеспечению правопорядка и безопасности граждан</t>
  </si>
  <si>
    <t>0750225040</t>
  </si>
  <si>
    <t>Основное мероприятие «Обеспечение деятельности общественных формирований правоохранительной направленности»</t>
  </si>
  <si>
    <t>0750300000</t>
  </si>
  <si>
    <t>0750325050</t>
  </si>
  <si>
    <t>Основное мероприятие "Реализация мероприятий по обеспечению общественного порядка и общественной безопасности"</t>
  </si>
  <si>
    <t>0750400000</t>
  </si>
  <si>
    <t>Обеспечение общественного порядка и общественной безопасности</t>
  </si>
  <si>
    <t>0750425090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</si>
  <si>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</si>
  <si>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0750500000</t>
  </si>
  <si>
    <t>Внедрение современных средств наблюдения и оповещения о правонарушениях</t>
  </si>
  <si>
    <t>0750525020</t>
  </si>
  <si>
    <t>Основное мероприятие "Организация и проведение мероприятий, направленных на предупреждение проявлений экстремизма, формирование мультикультурности и толерантности в молодежной среде"</t>
  </si>
  <si>
    <t>0750600000</t>
  </si>
  <si>
    <t>Организация и проведение мероприятий, направленных на предупреждение проявления экстремизма</t>
  </si>
  <si>
    <t>0750625660</t>
  </si>
  <si>
    <t>Основное мероприятие "Профилактика наркомании и токсикомании"</t>
  </si>
  <si>
    <t>0750700000</t>
  </si>
  <si>
    <t>Профилактика наркомании и токсикомании</t>
  </si>
  <si>
    <t>0750725670</t>
  </si>
  <si>
    <t>Основное мероприятие "Информационно-пропагандистское сопровождение антинаркотической деятельности"</t>
  </si>
  <si>
    <t>0750800000</t>
  </si>
  <si>
    <t>0750825670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</si>
  <si>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</si>
  <si>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</si>
  <si>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</si>
  <si>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</si>
  <si>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"Сельское хозяйство городского округа Домодедово Московской области на 2014-2020 годы"</t>
  </si>
  <si>
    <t>0500000000</t>
  </si>
  <si>
    <t>Подпрограмма "Развитие отраслей сельского хозяйства городского округа Домодедово Московской области на 2014-2020 годы"</t>
  </si>
  <si>
    <t>0510000000</t>
  </si>
  <si>
    <t>Основное мероприятие «Обеспечение эпизоотического благополучия территории Московской области от заноса и распространения заразных, в том числе особо опасных болезней животных, включая африканскую чуму свиней»</t>
  </si>
  <si>
    <t>0510500000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</si>
  <si>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</si>
  <si>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0510560870</t>
  </si>
  <si>
    <t>Транспорт</t>
  </si>
  <si>
    <t>0408</t>
  </si>
  <si>
    <t>Подпрограмма "Развитие потребительского рынка и услуг на территории городского округа Домодедово на 2017-2021 годы"</t>
  </si>
  <si>
    <t>1050000000</t>
  </si>
  <si>
    <t>Основное мероприятие «Доставка товаров в сельские населенные пункты городского округа Домодедово»</t>
  </si>
  <si>
    <t>1050100000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</si>
  <si>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области.</t>
  </si>
  <si>
    <t>1050161100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</si>
  <si>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</si>
  <si>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10501S1100</t>
  </si>
  <si>
    <t>Муниципальная программа "Развитие и функционирование дорожно-транспортного комплекса городского округа Домодедово на 2017-2021 годы"</t>
  </si>
  <si>
    <t>1300000000</t>
  </si>
  <si>
    <t>Подпрограмма "Обеспечение доступности услуг пассажирского транспорта на территории городского округа Домодедово на 2017-2021 годы"</t>
  </si>
  <si>
    <t>1310000000</t>
  </si>
  <si>
    <t>Основное мероприятие 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</si>
  <si>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1310100000</t>
  </si>
  <si>
    <t>Расходы на организацию транспортного обслуживания населения автомобильным транспортом в соответствии с муниципальными контрактами и договорами на оказание услуг по перевозке пассажиров</t>
  </si>
  <si>
    <t>1310123010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</si>
  <si>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</si>
  <si>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1310161570</t>
  </si>
  <si>
    <t>13101S1570</t>
  </si>
  <si>
    <t>Дорожное хозяйство (дорожные фонды)</t>
  </si>
  <si>
    <t>0409</t>
  </si>
  <si>
    <t>Подпрограмма "Комфортная городская среда на территории городского округа Домодедово"</t>
  </si>
  <si>
    <t>0910000000</t>
  </si>
  <si>
    <t>Основное мероприятие "Благоустройство дворовых территорий городского округа"</t>
  </si>
  <si>
    <t>0910200000</t>
  </si>
  <si>
    <t>Ремонт асфальтового покрытия дворовых территорий в городском округе Домодедово</t>
  </si>
  <si>
    <t>0910225230</t>
  </si>
  <si>
    <t>Федеральный проект «Формирование комфортной городской среды»</t>
  </si>
  <si>
    <t>091F200000</t>
  </si>
  <si>
    <t>Приобретение коммунальной техники</t>
  </si>
  <si>
    <t>091F2S1360</t>
  </si>
  <si>
    <t xml:space="preserve">Ремонт дворовых территорий </t>
  </si>
  <si>
    <t>091F2S2740</t>
  </si>
  <si>
    <t>Подпрограмма "Обеспечение безопасности дорожного движения на территории городского округа Домодедово на 2017-2021 годы"</t>
  </si>
  <si>
    <t>1320000000</t>
  </si>
  <si>
    <t>Основное мероприятие "Повышение уровня безопасности дорожного движения"</t>
  </si>
  <si>
    <t>1320100000</t>
  </si>
  <si>
    <t>Мероприятия по безопасности дорожного движения</t>
  </si>
  <si>
    <t>1320125120</t>
  </si>
  <si>
    <t>Подпрограмма "Обеспечение проектирования, строительства, реконструкции, ремонта и содержания автомобильных дорог, тротуаров, мостов муниципального значения на 2017-2021 годы"</t>
  </si>
  <si>
    <t>1330000000</t>
  </si>
  <si>
    <t>Основное мероприятие "Проектирование, строительство, реконструкция и ремонт муниципальных дорог и тротуаров"</t>
  </si>
  <si>
    <t>1330100000</t>
  </si>
  <si>
    <t>Проектирование, строительство, реконструкция и ремонт муниципальных дорог и тротуаров</t>
  </si>
  <si>
    <t>1330125200</t>
  </si>
  <si>
    <t>Софинансирование работ по строительству (реконструкции) объектов дорожного хозяйства местного значения</t>
  </si>
  <si>
    <t>1330164360</t>
  </si>
  <si>
    <t>13301S4360</t>
  </si>
  <si>
    <t>Софинансирование работ по капитальному ремонту и ремонту автомобильных дорог общего пользования местного значения</t>
  </si>
  <si>
    <t>13301S0240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</si>
  <si>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</si>
  <si>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13301S0250</t>
  </si>
  <si>
    <t>Основное мероприятие "Содержание дорог и тротуаров"</t>
  </si>
  <si>
    <t>1330200000</t>
  </si>
  <si>
    <t>Содержание дорог и тротуаров</t>
  </si>
  <si>
    <t>1330225210</t>
  </si>
  <si>
    <t>Связь и информатика</t>
  </si>
  <si>
    <t>0410</t>
  </si>
  <si>
    <t>Расходы на обеспечение и развитие информационно-коммуникационных технологий</t>
  </si>
  <si>
    <t>111D220990</t>
  </si>
  <si>
    <t>111D420990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</si>
  <si>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</si>
  <si>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1110400000</t>
  </si>
  <si>
    <t>1110420990</t>
  </si>
  <si>
    <t>Предоставление доступа к электронным сервисам цифровой инфраструктуры в сфере жилищно-коммунального хозяйства</t>
  </si>
  <si>
    <t>1110460940</t>
  </si>
  <si>
    <t>Софинансирование расходов на предоставление доступа к электронным сервисам цифровой инфраструктуры в сфере жилищно-коммунального хозяйства</t>
  </si>
  <si>
    <t>11104S0940</t>
  </si>
  <si>
    <t>Федеральный проект "Цифровое государственное управление"</t>
  </si>
  <si>
    <t>111D600000</t>
  </si>
  <si>
    <t>111D620990</t>
  </si>
  <si>
    <t>111D6S0940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</si>
  <si>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</si>
  <si>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</si>
  <si>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городском округе Домодедово на 2017-2021 годы"</t>
  </si>
  <si>
    <t>1010000000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</si>
  <si>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</si>
  <si>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1010100000</t>
  </si>
  <si>
    <t>Субсидии юридическим лицам (кроме государственных учреждений) и физическим лицам - производителям товаров, работ и услуг на поддержку субъектов малого и среднего предпринимательства</t>
  </si>
  <si>
    <t>1010125070</t>
  </si>
  <si>
    <t>Субсидии юридическим лицам (кроме государственных учреждений) и физическим лицам - производителям товаров, работ и услуг на возмещение затрат субъектам малого и среднего предпринимательства</t>
  </si>
  <si>
    <t>1010125080</t>
  </si>
  <si>
    <t>Основное мероприятие "Обеспечение деятельности МКУ "Специализированная служба в сфере погребения и похоронного дела"</t>
  </si>
  <si>
    <t>1050400000</t>
  </si>
  <si>
    <t>1050422990</t>
  </si>
  <si>
    <t>Мероприятия по землеустройству и землепользованию</t>
  </si>
  <si>
    <t>11Г0122010</t>
  </si>
  <si>
    <t>11Г0322010</t>
  </si>
  <si>
    <t>Муниципальная программа "Архитектура и градостроительство городского округа Домодедово на 2017-2021 годы"</t>
  </si>
  <si>
    <t>1400000000</t>
  </si>
  <si>
    <t>Подпрограмма "Проектно-информационное обеспечение градостроительной деятельности городского округа Домодедово на 2017-2021 годы"</t>
  </si>
  <si>
    <t>1410000000</t>
  </si>
  <si>
    <t>1410100000</t>
  </si>
  <si>
    <t>1410122990</t>
  </si>
  <si>
    <t>Жилищно-коммунальное хозяйство</t>
  </si>
  <si>
    <t>0500</t>
  </si>
  <si>
    <t>Жилищное хозяйство</t>
  </si>
  <si>
    <t>0501</t>
  </si>
  <si>
    <t>Подпрограмма "Создание условий для обеспечения комфортного проживания жителей в многоквартирных домах городского округа Домодедово"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</si>
  <si>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</si>
  <si>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</si>
  <si>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</si>
  <si>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Субсидия на ремонт подъездов в многоквартирных домах</t>
  </si>
  <si>
    <t>0930160950</t>
  </si>
  <si>
    <t>Установка камер видеонаблюдения в подъездах многоквартирных домов</t>
  </si>
  <si>
    <t>0930160970</t>
  </si>
  <si>
    <t>Ремонт подъездов в многоквартирных домах</t>
  </si>
  <si>
    <t>09301S0950</t>
  </si>
  <si>
    <t>09301S0970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</si>
  <si>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округа"</t>
  </si>
  <si>
    <t>0930200000</t>
  </si>
  <si>
    <t>Капитальный ремонт многоквартирных домов</t>
  </si>
  <si>
    <t>0930225140</t>
  </si>
  <si>
    <t>Имущественный взнос в Фонд капитального ремонта общего имущества многоквартирных домов на обеспечение деятельности</t>
  </si>
  <si>
    <t>0930225170</t>
  </si>
  <si>
    <t>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"Об утверждении краткосрочного плана реализации региональной программы капитального ремонта имущества в многоквартирных домах, расположенных на территории Московской области, на 2017 -2019 годы"</t>
  </si>
  <si>
    <t>0930225470</t>
  </si>
  <si>
    <t>Оплата коммунальных услуг и услуг по содержанию имущества, находящегося в собственности городского округа</t>
  </si>
  <si>
    <t>11Г0223500</t>
  </si>
  <si>
    <t>Коммунальное хозяйство</t>
  </si>
  <si>
    <t>0502</t>
  </si>
  <si>
    <t>Муниципальная программа "Содержание и развитие инженерной инфраструктуры и энергоэффективности на территории городского округа Домодедово" на 2018-2022 г.</t>
  </si>
  <si>
    <t>1500000000</t>
  </si>
  <si>
    <t>Подпрограмма "Чистая вода на территории городского округа Домодедово"</t>
  </si>
  <si>
    <t>1510000000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</si>
  <si>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городского округа Домодедово"</t>
  </si>
  <si>
    <t>1510100000</t>
  </si>
  <si>
    <t>Проведение ежегодной актуализации схем водоснабжения, водоотведения и теплоснабжения городского округ Домодедово</t>
  </si>
  <si>
    <t>1510125880</t>
  </si>
  <si>
    <t>Подпрограмма "Очистка сточных вод на территории городского округа Домодедово"</t>
  </si>
  <si>
    <t>1520000000</t>
  </si>
  <si>
    <t>Основное мероприятие "Строительство, реконструкция, капитальный ремонт,приобретение, монтаж и ввод в эксплуатацию объектов очистки сточных ввод на территории городского округа Домодедово"</t>
  </si>
  <si>
    <t>1520100000</t>
  </si>
  <si>
    <t>Развитие системы водоотведения</t>
  </si>
  <si>
    <t>1520125060</t>
  </si>
  <si>
    <t>Реконструкция котельных и строительство сетей тепло, водоснабжения, водоотведения, очистных сооружений</t>
  </si>
  <si>
    <t>1520125070</t>
  </si>
  <si>
    <t>Основное мероприятие " Строительство (реконструкция), капитальный ремонт канализационных коллекторов (участков) и канализационных насосных станций на территории городского округа Домодедово</t>
  </si>
  <si>
    <t>1520200000</t>
  </si>
  <si>
    <t>1520225070</t>
  </si>
  <si>
    <t>Подпрограмма "Создание условий для обеспечения качественными жилищно-коммунальными услугами на территории городского округа Домодедово"</t>
  </si>
  <si>
    <t>1530000000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</si>
  <si>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округа"</t>
  </si>
  <si>
    <t>1530200000</t>
  </si>
  <si>
    <t>1530225070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</si>
  <si>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</si>
  <si>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</si>
  <si>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1530225880</t>
  </si>
  <si>
    <t>Подпрограмма "Энергосбережение в системе уличного освещения на 2015-2020 г."</t>
  </si>
  <si>
    <t>1540000000</t>
  </si>
  <si>
    <t>Основное мероприятие "Обеспечение уличного освещения"</t>
  </si>
  <si>
    <t>1540100000</t>
  </si>
  <si>
    <t>Установка приборов учета</t>
  </si>
  <si>
    <t>1540125360</t>
  </si>
  <si>
    <t>Муниципальная программа "Газификация сельских населенных пунктов городского округа Домодедово Московской области на 2015-2019 годы"</t>
  </si>
  <si>
    <t>1700000000</t>
  </si>
  <si>
    <t>Основное мероприятие "Развитие системы газоснабжения"</t>
  </si>
  <si>
    <t>1700100000</t>
  </si>
  <si>
    <t>Газификация сельских населенных пунктов городского округа Домодедово</t>
  </si>
  <si>
    <t>1700125660</t>
  </si>
  <si>
    <t>Благоустройство</t>
  </si>
  <si>
    <t>0503</t>
  </si>
  <si>
    <t>Основное мероприятие "Благоустройство общественных территорий городского округа"</t>
  </si>
  <si>
    <t>0910100000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</si>
  <si>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</si>
  <si>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0910120020</t>
  </si>
  <si>
    <t>Благоустройство общественных территорий</t>
  </si>
  <si>
    <t>0910120050</t>
  </si>
  <si>
    <t>Проведение экспертизы объекта «Скульптурная композиция (обелиск) населенного пункта воинской доблести деревни Степыгино городского округа Домодедово»</t>
  </si>
  <si>
    <t>0910120051</t>
  </si>
  <si>
    <t xml:space="preserve">Подготовка к празднованию юбилеев муниципальных образований </t>
  </si>
  <si>
    <t>0910161060</t>
  </si>
  <si>
    <t>Реализация мероприятий федеральной целевой программы "Увековечение памяти погибших при защите Отечества на 2019-2024 годы" за счет средств резервного фонда Правительства Российской Федерации</t>
  </si>
  <si>
    <t>09101L299F</t>
  </si>
  <si>
    <t>Изготовление и установка стел</t>
  </si>
  <si>
    <t>09101S0280</t>
  </si>
  <si>
    <t>Комплексное благоустройство территорий муниципальных образований Московской области</t>
  </si>
  <si>
    <t>09101S1350</t>
  </si>
  <si>
    <t>Комплексное благоустройство дворовых территорий</t>
  </si>
  <si>
    <t>0910225350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</si>
  <si>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</si>
  <si>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091F255558</t>
  </si>
  <si>
    <t>Обустройство и установка детских игровых площадок на территории муниципальных образований Московской области</t>
  </si>
  <si>
    <t>091F2S1580</t>
  </si>
  <si>
    <t>Основное мероприятие "Создание условий для благоустройства территории городского округа"</t>
  </si>
  <si>
    <t>0920100000</t>
  </si>
  <si>
    <t>Разработка концепции по комплексному благоустройству территории городского округа Домодедово</t>
  </si>
  <si>
    <t>0920120260</t>
  </si>
  <si>
    <t>Приобретение техники для нужд благоустройства территорий муниципальных образований Московской области</t>
  </si>
  <si>
    <t>0920161360</t>
  </si>
  <si>
    <t>Приобретение техники для нужд благоустройства территории городского округа Домодедово за счет средств бюджета городского округа Домодедово</t>
  </si>
  <si>
    <t>09201S1360</t>
  </si>
  <si>
    <t>Основное мероприятие "Повышение энергетической эффективности систем наружного освещения"</t>
  </si>
  <si>
    <t>0920200000</t>
  </si>
  <si>
    <t>Обеспечение уличного освещения</t>
  </si>
  <si>
    <t>0920220010</t>
  </si>
  <si>
    <t>Внедрение автоматизированных систем управления наружным освещением в городском округе</t>
  </si>
  <si>
    <t>0920220040</t>
  </si>
  <si>
    <t>Основное мероприятие "Формирование комфортной городской сетевой среды"</t>
  </si>
  <si>
    <t>0920300000</t>
  </si>
  <si>
    <t>Устройство и капитальный ремонт электросетевого хозяйства, систем наружного и архитектурно-художественного освещения , в рамках реализации приоритетного проекта "Светлый город" Основное мероприятие "Формирование комфортной городской сетевой среды</t>
  </si>
  <si>
    <t>0920362630</t>
  </si>
  <si>
    <t>Софинансирование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</si>
  <si>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09203S2630</t>
  </si>
  <si>
    <t>Демонтаж незаконно установленных рекламных конструкций на территории городского округа Домодедово</t>
  </si>
  <si>
    <t>1200220060</t>
  </si>
  <si>
    <t>Развитие наружного оформления и социальной рекламы</t>
  </si>
  <si>
    <t>1200220080</t>
  </si>
  <si>
    <t>Дополнительные мероприятия по развитию жилищно-коммунального хозяйства и социально-культурной сферы</t>
  </si>
  <si>
    <t>9900004400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</si>
  <si>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</si>
  <si>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</si>
  <si>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</si>
  <si>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</si>
  <si>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"Борьба с борщевиком Сосновского на территории городского округа Домодедово Московской области на 2018-2020годы"</t>
  </si>
  <si>
    <t>0530000000</t>
  </si>
  <si>
    <t>Основное мероприятие "Борьба с борщевиком Сосновского"</t>
  </si>
  <si>
    <t>0530100000</t>
  </si>
  <si>
    <t>Мероприятия по комплексной борьбе с борщевиком Сосновского</t>
  </si>
  <si>
    <t>0530124700</t>
  </si>
  <si>
    <t>Муниципальная программа "Экология и окружающая среда городского округа Домодедово на 2017-2021 годы"</t>
  </si>
  <si>
    <t>0600000000</t>
  </si>
  <si>
    <t>Подпрограмма " Охрана окружающей среды городского округа Домодедово на 2017-2021 годы"</t>
  </si>
  <si>
    <t>0610000000</t>
  </si>
  <si>
    <t>Основное мероприятие "Проведение мониторинга окружающей среды"</t>
  </si>
  <si>
    <t>0610100000</t>
  </si>
  <si>
    <t>Проведение мониторинга окружающей среды</t>
  </si>
  <si>
    <t>0610124100</t>
  </si>
  <si>
    <t>Основное мероприятие "Ликвидация несанкционированных свалок"</t>
  </si>
  <si>
    <t>0610200000</t>
  </si>
  <si>
    <t>Мероприятия по благоустройству и озеленению мест общего пользования</t>
  </si>
  <si>
    <t>0610220050</t>
  </si>
  <si>
    <t>Основное мероприятие "Экологическое образование и воспитание, информирование и пропаганда экологических знаний"</t>
  </si>
  <si>
    <t>0610300000</t>
  </si>
  <si>
    <t>Экологическое образование и воспитание, информирование и пропаганда экологических знаний</t>
  </si>
  <si>
    <t>0610324200</t>
  </si>
  <si>
    <t>Подпрограмма "Обеспечение безопасности гидротехнических сооружений городского округа Домодедово на 2017-2021 годы"</t>
  </si>
  <si>
    <t>0620000000</t>
  </si>
  <si>
    <t>Основное мероприятие "Обеспечение безопасности гидротехнических сооружений"</t>
  </si>
  <si>
    <t>0620100000</t>
  </si>
  <si>
    <t>Обеспечение безопасности гидротехнических сооружений</t>
  </si>
  <si>
    <t>0620124440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</si>
  <si>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</si>
  <si>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06201S1160</t>
  </si>
  <si>
    <t>Подпрограмма "Охрана особо охраняемых природных территорий местного значения, городских лесов и лесопарковых зон и зон озелененных территорий городского округа Домодедово на 2017-2021 годы"</t>
  </si>
  <si>
    <t>0630000000</t>
  </si>
  <si>
    <t>Основное мероприятие "Инвентаризация зеленых насаждений"</t>
  </si>
  <si>
    <t>0630200000</t>
  </si>
  <si>
    <t>Инвентаризация зеленых насаждений</t>
  </si>
  <si>
    <t>0630224600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</si>
  <si>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</si>
  <si>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</si>
  <si>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</si>
  <si>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</si>
  <si>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и воспитания в городском округе Домодедово на 2017-2021 годы"</t>
  </si>
  <si>
    <t>0200000000</t>
  </si>
  <si>
    <t>Подпрограмма "Дошкольное образование"</t>
  </si>
  <si>
    <t>0210000000</t>
  </si>
  <si>
    <t>Основное мероприятие "Создание и развитие объектов дошкольного образования (включая реконструкцию со строительством пристроек, ремонт и благоустройство"</t>
  </si>
  <si>
    <t>0210100000</t>
  </si>
  <si>
    <t>Расходы на обеспечение деятельности бюджетных и автономных дошкольных учреждений</t>
  </si>
  <si>
    <t>0210171200</t>
  </si>
  <si>
    <t>Субсидии автономным учреждениям</t>
  </si>
  <si>
    <t>620</t>
  </si>
  <si>
    <t>Проведение капитального, текущего ремонта, ремонта в дошкольных образовательных организациях городского округа Домодедово</t>
  </si>
  <si>
    <t>0210171530</t>
  </si>
  <si>
    <t>Строительство объектов дошкольного образования</t>
  </si>
  <si>
    <t>0210174500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</si>
  <si>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</si>
  <si>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02101L1590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</si>
  <si>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</si>
  <si>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0210200000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</si>
  <si>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</si>
  <si>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</si>
  <si>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</si>
  <si>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</si>
  <si>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</si>
  <si>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</si>
  <si>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0210271200</t>
  </si>
  <si>
    <t>Основное мероприятие "Обеспечение реализации федерального государственного образовательного стандарта дошкольного образования"</t>
  </si>
  <si>
    <t>0210300000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</si>
  <si>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</si>
  <si>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02103S2130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</si>
  <si>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</si>
  <si>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</si>
  <si>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021P251590</t>
  </si>
  <si>
    <t>Общее образование</t>
  </si>
  <si>
    <t>0702</t>
  </si>
  <si>
    <t>Подпрограмма "Общее образование"</t>
  </si>
  <si>
    <t>0220000000</t>
  </si>
  <si>
    <t>Основное мероприятие "Обеспечение мер социальной поддержки обучающихся в муниципальных общеобразовательных учреждениях"</t>
  </si>
  <si>
    <t>0220100000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</si>
  <si>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</si>
  <si>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0220162220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</si>
  <si>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</si>
  <si>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0220162230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</si>
  <si>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</si>
  <si>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</si>
  <si>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</si>
  <si>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</si>
  <si>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"Финансовое обеспечение деятельности общеобразовательных учреждений"</t>
  </si>
  <si>
    <t>0220200000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</si>
  <si>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</si>
  <si>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0220262200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</si>
  <si>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</si>
  <si>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0220262210</t>
  </si>
  <si>
    <t>Расходы на обеспечение деятельности бюджетных и автономных общеобразовательных учреждений</t>
  </si>
  <si>
    <t>0220271210</t>
  </si>
  <si>
    <t>Основное мероприятие "Создание и развитие общеобразовательных учреждений в целях ликвидации второй смены (строительство объектов образования, ремонт, благоустройство территорий)</t>
  </si>
  <si>
    <t>0220400000</t>
  </si>
  <si>
    <t>Мероприятия по проведению капитального ремонта  в муниципальных общеобразовательных организациях в Московской области</t>
  </si>
  <si>
    <t>0220462340</t>
  </si>
  <si>
    <t>Капитальные вложения в общеобразовательные организации в целях поддержания односменного режима обучения</t>
  </si>
  <si>
    <t>0220464480</t>
  </si>
  <si>
    <t>Приобретение здания общеобразовательной школы на 825 мест (г. Домодедово, мкр-н Западный)</t>
  </si>
  <si>
    <t>0220471310</t>
  </si>
  <si>
    <t>Капитальные вложения в общеобразовательные организации</t>
  </si>
  <si>
    <t>0220471420</t>
  </si>
  <si>
    <t>Софинансирование мероприятий по проведению капитального ремонта  в муниципальных общеобразовательных организациях в Московской области</t>
  </si>
  <si>
    <t>02204S2340</t>
  </si>
  <si>
    <t>Капитальные вложения в общеобразовательные организации в целях обеспечения односменного режима обучения</t>
  </si>
  <si>
    <t>02204S4480</t>
  </si>
  <si>
    <t>Основное мероприятие "Обеспечение развития инновационной инфраструктуры общего образования"</t>
  </si>
  <si>
    <t>0220500000</t>
  </si>
  <si>
    <t>0220571210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</si>
  <si>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</si>
  <si>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02205S2490</t>
  </si>
  <si>
    <t>Основное мероприятие "Финансовое обеспечение доступности общего образования для детей-инвалидов и детей с ограниченными возможностями здоровья"</t>
  </si>
  <si>
    <t>0220600000</t>
  </si>
  <si>
    <t>Расходы на обеспечение деятельности бюджетных и автономных учреждений для детей-инвалидов и и детей с ограниченными возможностями здоровья</t>
  </si>
  <si>
    <t>0220671220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</si>
  <si>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</si>
  <si>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02206S2640</t>
  </si>
  <si>
    <t>Основное мероприятие "Капитальный, текущий ремонт, реконструкция, техническое переоснащение, благоустройство территорий общеобразовательных организаций"</t>
  </si>
  <si>
    <t>0220700000</t>
  </si>
  <si>
    <t>Проведение капитального, текущего ремонта, ремонта в общеобразовательных  учреждениях городского округа Домодедово</t>
  </si>
  <si>
    <t>0220771430</t>
  </si>
  <si>
    <t>022D200000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</si>
  <si>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</si>
  <si>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022D2S0600</t>
  </si>
  <si>
    <t>Федеральный проект "Современная школа"</t>
  </si>
  <si>
    <t>022E100000</t>
  </si>
  <si>
    <t>Поддержка образования для детей с ограниченными возможностями здоровья</t>
  </si>
  <si>
    <t>022E151870</t>
  </si>
  <si>
    <t>022E1S4480</t>
  </si>
  <si>
    <t>Подпрограмма "Дополнительное образование, воспитание и психолого-социальное сопровождение детей"</t>
  </si>
  <si>
    <t>0230000000</t>
  </si>
  <si>
    <t>Основное мероприятие "Реализация мероприятий, направленных на профилактику правонарушений и формирование навыков законопослушного гражданина"</t>
  </si>
  <si>
    <t>0230600000</t>
  </si>
  <si>
    <t>0230671210</t>
  </si>
  <si>
    <t>Федеральный проект «Цифровая образовательная среда»</t>
  </si>
  <si>
    <t>111E400000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</si>
  <si>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</si>
  <si>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111E452100</t>
  </si>
  <si>
    <t>Оснащение планшетными компьютерами общеобразовательных организаций в Московской области</t>
  </si>
  <si>
    <t>111E4S2770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</si>
  <si>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</si>
  <si>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111E4S2780</t>
  </si>
  <si>
    <t>Дополнительное образование детей</t>
  </si>
  <si>
    <t>0703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</si>
  <si>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</si>
  <si>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0220662240</t>
  </si>
  <si>
    <t>Основное мероприятие "Реализация комплекса мер, обеспечивающего развитие системы дополнительного образования детей, в том числе направленного на совершенствование организационно-экономических механизмов обеспечения доступности услуг дополнительного образования"</t>
  </si>
  <si>
    <t>0230100000</t>
  </si>
  <si>
    <t>Расходы на обеспечение деятельности бюджетных и автономных учреждений дополнительного образования</t>
  </si>
  <si>
    <t>0230171230</t>
  </si>
  <si>
    <t xml:space="preserve">Обеспечение финансирования модели персонифицированного финансирования дополнительного образования детей </t>
  </si>
  <si>
    <t>0230171231</t>
  </si>
  <si>
    <t>Основное мероприятие "Строительство, реконструкция и ремонт учреждений дополнительного образования"</t>
  </si>
  <si>
    <t>0230300000</t>
  </si>
  <si>
    <t>Ремонт учреждений дополнительного образования</t>
  </si>
  <si>
    <t>0230372030</t>
  </si>
  <si>
    <t>Основное мероприятие "Реализация комплекса мер, направленных на защиту прав детей-сирот и детей, оставшихся без попечения родителей"</t>
  </si>
  <si>
    <t>0230500000</t>
  </si>
  <si>
    <t>Расходы на обеспечение деятельности бюджетных и автономных учреждений для детей-сирот и детей, оставшихся без попечения родителей</t>
  </si>
  <si>
    <t>0230571240</t>
  </si>
  <si>
    <t>Федеральный проект "Культурная среда"</t>
  </si>
  <si>
    <t>023A100000</t>
  </si>
  <si>
    <t>Поддержка отрасли культуры</t>
  </si>
  <si>
    <t>023A155190</t>
  </si>
  <si>
    <t>Федеральный проект «Успех каждого ребенка»</t>
  </si>
  <si>
    <t>023E200000</t>
  </si>
  <si>
    <t>Закупка оборудования для организаций дополнительного образования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</t>
  </si>
  <si>
    <t>023E2S2480</t>
  </si>
  <si>
    <t>Профессиональная подготовка, переподготовка и повышение квалификации</t>
  </si>
  <si>
    <t>0705</t>
  </si>
  <si>
    <t>Обеспечивающая подпрограмма</t>
  </si>
  <si>
    <t>0240000000</t>
  </si>
  <si>
    <t>Основное мероприятие "Создание условий для информационного, методического сопровождения и мониторинга реализации муниципальной программы, в том числе финансового обеспечения деятельности МАУ ДПО "Центр развития образования"</t>
  </si>
  <si>
    <t>0240400000</t>
  </si>
  <si>
    <t>Расходы на обеспечение деятельности бюджетных и автономных прочих учреждений</t>
  </si>
  <si>
    <t>0240471520</t>
  </si>
  <si>
    <t>Молодежная политика</t>
  </si>
  <si>
    <t>0707</t>
  </si>
  <si>
    <t>Муниципальная программа "Спорт городского округа Домодедово на 2017-2021 годы"</t>
  </si>
  <si>
    <t>0400000000</t>
  </si>
  <si>
    <t>Подпрограмма "Молодое поколение городского округа Домодедово на 2017-2021 годы"</t>
  </si>
  <si>
    <t>0420000000</t>
  </si>
  <si>
    <t>Основное мероприятие «Обеспечение выполнения функций муниципального бюджетного учреждения»</t>
  </si>
  <si>
    <t>0420100000</t>
  </si>
  <si>
    <t>Расходы на обеспечение деятельности учреждения молодежной политики</t>
  </si>
  <si>
    <t>0420184310</t>
  </si>
  <si>
    <t>Основное мероприятие "Организация и проведение мероприятий по работе с детьми и молодежью"</t>
  </si>
  <si>
    <t>0420200000</t>
  </si>
  <si>
    <t>Расходы на организацию и проведение мероприятий в сфере молодежной политики</t>
  </si>
  <si>
    <t>0420284320</t>
  </si>
  <si>
    <t>Другие вопросы в области образования</t>
  </si>
  <si>
    <t>0709</t>
  </si>
  <si>
    <t>Основное мероприятие "Реализация комплекса мер по обеспечению прав детей на организованный досуг, отдых и оздоровление"</t>
  </si>
  <si>
    <t>0230400000</t>
  </si>
  <si>
    <t>Мероприятия по организации отдыха детей в каникулярное время в соответствии с государственной программой «Социальная защита населения Московской области» на 2017-2021 годы</t>
  </si>
  <si>
    <t>0230462190</t>
  </si>
  <si>
    <t>Мероприятия по организации отдыха детей в каникулярное время</t>
  </si>
  <si>
    <t>02304S2190</t>
  </si>
  <si>
    <t>Основное мероприятие "Создание условий для реализации муниципальной программы, в том числе выполнение функций Управления образования</t>
  </si>
  <si>
    <t>0240100000</t>
  </si>
  <si>
    <t>0240122040</t>
  </si>
  <si>
    <t>Основное мероприятие "Создание условий для психолого-педагогического и медико-социального обследования и консультирования детей и их родителей (законных представителей)"</t>
  </si>
  <si>
    <t>0240500000</t>
  </si>
  <si>
    <t>0240522990</t>
  </si>
  <si>
    <t>Культура, кинематография</t>
  </si>
  <si>
    <t>0800</t>
  </si>
  <si>
    <t>Культура</t>
  </si>
  <si>
    <t>0801</t>
  </si>
  <si>
    <t>Муниципальная программа "Культура городского округа Домодедово на 2017-2021 годы"</t>
  </si>
  <si>
    <t>0100000000</t>
  </si>
  <si>
    <t>Основное мероприятие "Обеспечение выполнения функций муниципального музея"</t>
  </si>
  <si>
    <t>0100200000</t>
  </si>
  <si>
    <t>Расходы на обеспечение деятельности муниципального музея</t>
  </si>
  <si>
    <t>0100284410</t>
  </si>
  <si>
    <t>Основное мероприятие "Организация и проведение мероприятий культуры и искусства"</t>
  </si>
  <si>
    <t>0100300000</t>
  </si>
  <si>
    <t>Расходы на организацию и проведение мероприятий культуры и искусства</t>
  </si>
  <si>
    <t>0100384500</t>
  </si>
  <si>
    <t>Основное мероприятие "Обеспечение выполнения функций муниципальных культурно-досуговых учреждений"</t>
  </si>
  <si>
    <t>0100400000</t>
  </si>
  <si>
    <t>Расходы на обеспечение деятельности культурно-досуговых учреждений</t>
  </si>
  <si>
    <t>0100484400</t>
  </si>
  <si>
    <t>Основное мероприятие "Обеспечение выполнения функций муниципального парка"</t>
  </si>
  <si>
    <t>0100500000</t>
  </si>
  <si>
    <t>Расходы на обеспечение деятельности парка культуры и отдыха</t>
  </si>
  <si>
    <t>0100584440</t>
  </si>
  <si>
    <t>Основное мероприятие "Государственная поддержка лучших сельских учреждений культуры и их лучших работников"</t>
  </si>
  <si>
    <t>0100600000</t>
  </si>
  <si>
    <t>01006L5190</t>
  </si>
  <si>
    <t>Подпрограмма "Развитие библиотечного дела в городском округе Домодедово на 2017-2021 годы"</t>
  </si>
  <si>
    <t>0110000000</t>
  </si>
  <si>
    <t>Основное мероприятие "Организация библиотечного обслуживания населения муниципальными библиотеками городского округа Домодедово"</t>
  </si>
  <si>
    <t>0110100000</t>
  </si>
  <si>
    <t>Расходы на обеспечение деятельности библиотек и организацию библиотечного обслуживания населения</t>
  </si>
  <si>
    <t>0110184420</t>
  </si>
  <si>
    <t>Подпрограмма "Укрепление материально-технической базы учреждений культуры и искусства городского округа Домодедово на 2017-2021 годы"</t>
  </si>
  <si>
    <t>0120000000</t>
  </si>
  <si>
    <t>Основное мероприятие "Выполнение текущего и капитального ремонта учреждений культуры городского округа Домодедово"</t>
  </si>
  <si>
    <t>0120100000</t>
  </si>
  <si>
    <t>Расходы на выполнение ремонтных работ в учреждениях культуры</t>
  </si>
  <si>
    <t>0120183300</t>
  </si>
  <si>
    <t>Выполнение работ по разработке проектно-сметной документации на капитальный ремонт зданий учреждений культуры</t>
  </si>
  <si>
    <t>0120183500</t>
  </si>
  <si>
    <t>Софинансирование расходов на капитальный ремонт здания  "ГДКиС "МИР" и благоустройство прилегающей территории</t>
  </si>
  <si>
    <t>01201S8340</t>
  </si>
  <si>
    <t>Основное мероприятие "Техническое переоснащение учреждений культуры"</t>
  </si>
  <si>
    <t>0120200000</t>
  </si>
  <si>
    <t>Расходы на приобретение основных средств учреждениями культуры</t>
  </si>
  <si>
    <t>0120285500</t>
  </si>
  <si>
    <t>Мероприятия по пожарной безопасности в учреждениях культуры</t>
  </si>
  <si>
    <t>0120285600</t>
  </si>
  <si>
    <t>Основное мероприятие "Благоустройство территорий учреждений культуры городского округа Домодедово"</t>
  </si>
  <si>
    <t>0120300000</t>
  </si>
  <si>
    <t>Расходы на благоустройство территорий учреждений культуры</t>
  </si>
  <si>
    <t>0120386600</t>
  </si>
  <si>
    <t>Основное мероприятие "Капитальные вложения в объекты культуры, находящиеся в муниципальной собственности (строительство, реконструкция)"</t>
  </si>
  <si>
    <t>0120400000</t>
  </si>
  <si>
    <t>Расходы на капитальные вложения учреждений культуры</t>
  </si>
  <si>
    <t>0120488800</t>
  </si>
  <si>
    <t>012A100000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</si>
  <si>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</si>
  <si>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012A1S0080</t>
  </si>
  <si>
    <t>Муниципальная программа "Социальная защита населения городского округа Домодедово на 2017-2021 годы"</t>
  </si>
  <si>
    <t>0300000000</t>
  </si>
  <si>
    <t>Подпрограмма "Формирование доступной среды на 2017-2021 годы"</t>
  </si>
  <si>
    <t>0320000000</t>
  </si>
  <si>
    <t>Основное мероприятие "Безбарьерная среда в городском округе Домодедово"</t>
  </si>
  <si>
    <t>0320100000</t>
  </si>
  <si>
    <t>Создание безбарьерной среды в муниципальных учреждениях городского округа Домодедово</t>
  </si>
  <si>
    <t>0320126430</t>
  </si>
  <si>
    <t>Благоустройство зоны отдыха "Пляж" на территории МАУК "ГПКиО "Елочки" по адресу: Московская область, г. Домодедово, Каширское ш., 107</t>
  </si>
  <si>
    <t>0910120290</t>
  </si>
  <si>
    <t>Основное мероприятие "Проведение первоочередных мероприятий по восстановлению инфраструктуры военных городков на территорий городского округа, переданных из федеральной собственности"</t>
  </si>
  <si>
    <t>1530300000</t>
  </si>
  <si>
    <t>1530383500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</si>
  <si>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</si>
  <si>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15303S0300</t>
  </si>
  <si>
    <t>Другие вопросы в области культуры, кинематографии</t>
  </si>
  <si>
    <t>0804</t>
  </si>
  <si>
    <t>Подпрограмма "Обеспечение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годы"</t>
  </si>
  <si>
    <t>0130000000</t>
  </si>
  <si>
    <t>0130100000</t>
  </si>
  <si>
    <t>0130122040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</si>
  <si>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</si>
  <si>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</si>
  <si>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</si>
  <si>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</si>
  <si>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 пожилого возраста, ветеранов, инвалидов и других категорий граждан городского округа Домодедово на 2017-2021 годы"</t>
  </si>
  <si>
    <t>0310000000</t>
  </si>
  <si>
    <t>Основное мероприятие "Обеспечение ежемесячных доплат к пенсии муниципальным служащим и Почетным гражданам городского округа Домодедово"</t>
  </si>
  <si>
    <t>0310300000</t>
  </si>
  <si>
    <t>Доплаты к пенсиям государственных служащих субъектов РФ и муниципальных служащих*</t>
  </si>
  <si>
    <t>0310321010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</si>
  <si>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</si>
  <si>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</si>
  <si>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</si>
  <si>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</si>
  <si>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Основное мероприятие "Оказание единовременной материальной помощи отдельным категориям граждан к памятным датам"</t>
  </si>
  <si>
    <t>0310100000</t>
  </si>
  <si>
    <t>Выплата единовременной материальной помощи гражданам пострадавшим от радиационных воздействий*</t>
  </si>
  <si>
    <t>0310126060</t>
  </si>
  <si>
    <t>Выплата единовременной материальной помощи бывшим несовершеннолетним узникам концлагерей*</t>
  </si>
  <si>
    <t>0310126070</t>
  </si>
  <si>
    <t>Выплата единовременной материальной помощи гражданам пострадавшим от политических репрессий*</t>
  </si>
  <si>
    <t>0310126080</t>
  </si>
  <si>
    <t>Выплата единовременной материальной помощи участникам Курской битвы (включая вдов)*</t>
  </si>
  <si>
    <t>0310126090</t>
  </si>
  <si>
    <t>Выплата единовременной материальной помощи участникам обороны Москвы (включая вдов)*</t>
  </si>
  <si>
    <t>0310126100</t>
  </si>
  <si>
    <t>Выплата единовременной материальной помощи участникам обороны Ленинграда*</t>
  </si>
  <si>
    <t>0310126110</t>
  </si>
  <si>
    <t>Выплата единовременной материальной помощи участникам Сталинградской битвы*</t>
  </si>
  <si>
    <t>0310126120</t>
  </si>
  <si>
    <t>Выплата единовременной материальной помощи участникам ВОВ к дню Победы (включая вдов)*</t>
  </si>
  <si>
    <t>0310126130</t>
  </si>
  <si>
    <t>Выплата единовременной материальной помощи воинам-афганцам, семьям погибших участников Афганских событий и локальных войн*</t>
  </si>
  <si>
    <t>0310126140</t>
  </si>
  <si>
    <t>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года*</t>
  </si>
  <si>
    <t>0310126150</t>
  </si>
  <si>
    <t>Основное мероприятие "Оказание единовременной материальной помощи ветеранам и другим категориям граждан"</t>
  </si>
  <si>
    <t>0310200000</t>
  </si>
  <si>
    <t>Ежемесячная доплата к пенсии бывшим руководителям исполнительного комитета Домодедовского городского Совета и Домодедовского городского комитета КПСС *</t>
  </si>
  <si>
    <t>0310226050</t>
  </si>
  <si>
    <t>Выплата единовременной материальной помощи малоимущим гражданам*</t>
  </si>
  <si>
    <t>0310226160</t>
  </si>
  <si>
    <t>Выплата единовременной материальной помощи гражданам, находящимся в трудной жизненной ситуации*</t>
  </si>
  <si>
    <t>0310226170</t>
  </si>
  <si>
    <t>Выплата единовременной материальной помощи по медицинским показаниям*</t>
  </si>
  <si>
    <t>0310226210</t>
  </si>
  <si>
    <t>Оплата ежедневного бесплатного обеда малоимущим, одиноко проживающим гражданам, состоящим на учете в Домодедовском управлении социальной защиты населения Министерства социальной защиты населения Московской области</t>
  </si>
  <si>
    <t>0310226220</t>
  </si>
  <si>
    <t>Выплата единовременной материальной помощи инвалидам всех категорий в рамках проведения дня инвалида*</t>
  </si>
  <si>
    <t>0310226230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</si>
  <si>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городском округе Домодедово"</t>
  </si>
  <si>
    <t>0310400000</t>
  </si>
  <si>
    <t>Оплата жилого помещения и коммунальных услуг малоимущим семьям, оказавшимся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 761 «О предоставлении субсидий на оплату жилого помещения и коммунальных услуг»*</t>
  </si>
  <si>
    <t>0310423240</t>
  </si>
  <si>
    <t>Оплата жилищно - коммунальных услуг, разницы в тарифах по электрической энергии и природному газу отдельным категориям граждан*</t>
  </si>
  <si>
    <t>0310426030</t>
  </si>
  <si>
    <t>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</si>
  <si>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0310461410</t>
  </si>
  <si>
    <t>Основное мероприятие "Меры социальной поддержки по зубопротезированию отдельным категориям граждан"</t>
  </si>
  <si>
    <t>0310500000</t>
  </si>
  <si>
    <t>Обеспечение отдельных категорий граждан бесплатным зубопротезированием*</t>
  </si>
  <si>
    <t>0310526240</t>
  </si>
  <si>
    <t>Приобретение технических средств реабилитации</t>
  </si>
  <si>
    <t>0320126330</t>
  </si>
  <si>
    <t>Подпрограмма "Создание условий для оказания медицинской помощи населению на 2017-2021 годы"</t>
  </si>
  <si>
    <t>0330000000</t>
  </si>
  <si>
    <t>Основное мероприятие "Материальная помощь некоторым категориям работников медицинских учреждений городского округа Домодедово"*</t>
  </si>
  <si>
    <t>0330100000</t>
  </si>
  <si>
    <t>Материальная помощь работникам анестизиолого-реанимационных отделений ГБУЗ МО "ДЦГБ"</t>
  </si>
  <si>
    <t>0330126250</t>
  </si>
  <si>
    <t>Частичная компенсация расходов по арендной плате за жилое помещение медицинским работникам государственных учреждений здравоохранения, расположенных на территории городского округа Домодедово</t>
  </si>
  <si>
    <t>0330126260</t>
  </si>
  <si>
    <t>Основное мероприятие "Социальная поддержка беременных женщин, кормящих матерей, детей в возрасте до трех лет</t>
  </si>
  <si>
    <t>0330400000</t>
  </si>
  <si>
    <t>Обеспечение полноценным питанием беременных женщин, кормящих матерей, а также детей в возрасте до трех лет</t>
  </si>
  <si>
    <t>0330462080</t>
  </si>
  <si>
    <t>Подпрограмма "Устойчивое развитие сельских территорий на 2014-2020 годы"</t>
  </si>
  <si>
    <t>0520000000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</si>
  <si>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</si>
  <si>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0520100000</t>
  </si>
  <si>
    <t>Мероприятия по обеспечению жильем молодых семей и молодых специалистов, проживающих и работающих в сельской местности, за счет средств  бюджета городского округа</t>
  </si>
  <si>
    <t>05201S0880</t>
  </si>
  <si>
    <t>Реализация мероприятий по устойчивому развитию сельских территорий</t>
  </si>
  <si>
    <t>05201L5670</t>
  </si>
  <si>
    <t>Муниципальная программа "Жилище" городского округа Домодедово на 2017-2021 годы"</t>
  </si>
  <si>
    <t>0800000000</t>
  </si>
  <si>
    <t>Подпрограмма "Обеспечение жильем молодых семей городского округа Домодедово на 2017-2021 годы"</t>
  </si>
  <si>
    <t>0810000000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</si>
  <si>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</si>
  <si>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0810100000</t>
  </si>
  <si>
    <t>Реализация мероприятий по обеспечению жильем молодых семей</t>
  </si>
  <si>
    <t>08101L4970</t>
  </si>
  <si>
    <t>Подпрограмма"Обеспечение жильем отдельных категорий граждан, установленных федеральным законодательством на 2017-2021 годы"</t>
  </si>
  <si>
    <t>0820000000</t>
  </si>
  <si>
    <t>Основное мероприятие " 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РФ от 7 мая 2008 года № 714 "Об обеспечении жильем ветеранов ВОВ 1941-1945 года"</t>
  </si>
  <si>
    <t>0820100000</t>
  </si>
  <si>
    <t>Осуществление полномочий по обеспечению жильем отдельных категорий граждан, установленных Федеральным законом от 12.01.1995 № 5-ФЗ "О ветеранах", в соответствии с Указом Президента РФ от 7.05.2008 № 714 "Об обеспечении жильем ветеранов ВОВ 1941-1945гг"</t>
  </si>
  <si>
    <t>0820151340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</si>
  <si>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№181-ФЗ "О социальной защите инвалидов в Российской Федерации"</t>
  </si>
  <si>
    <t>0820200000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</si>
  <si>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</si>
  <si>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0820251350</t>
  </si>
  <si>
    <t>Подпрограмма "Улучшение жилищных условий семей, имеющих семь и более детей на 2017-2021 годы"</t>
  </si>
  <si>
    <t>0840000000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</si>
  <si>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</si>
  <si>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0840100000</t>
  </si>
  <si>
    <t>Софинанансирование расходов на улучшение жилищных условий семей, имеющих семь и более детей</t>
  </si>
  <si>
    <t>0840125070</t>
  </si>
  <si>
    <t>Охрана семьи и детства</t>
  </si>
  <si>
    <t>1004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</si>
  <si>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)</t>
  </si>
  <si>
    <t>0210262140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</si>
  <si>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родителей, на 2017-2021 годы"</t>
  </si>
  <si>
    <t>0830000000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</si>
  <si>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</si>
  <si>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0830100000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</si>
  <si>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</si>
  <si>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0830100820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</si>
  <si>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</si>
  <si>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0830160820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</si>
  <si>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</si>
  <si>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</si>
  <si>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</si>
  <si>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</si>
  <si>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городском округе Домодедово на 2017-2021 годы"</t>
  </si>
  <si>
    <t>0410000000</t>
  </si>
  <si>
    <t>Основное мероприятие "Проведение массовых, официальных физкультурных и спортивных мероприятий"</t>
  </si>
  <si>
    <t>0410100000</t>
  </si>
  <si>
    <t>Расходы на проведение массовых, официальных физкультурных и спортивных мероприятий среди различных групп населения городского округа Домодедово</t>
  </si>
  <si>
    <t>0410185820</t>
  </si>
  <si>
    <t>Основное мероприятие "Обеспечение выполнения функций муниципальных бюджетных и автономных учреждений физической культуры и спорта"</t>
  </si>
  <si>
    <t>0410200000</t>
  </si>
  <si>
    <t>Расходы на обеспечение деятельности бюджетных и автономных учреждений физической культуры и спорта</t>
  </si>
  <si>
    <t>0410284810</t>
  </si>
  <si>
    <t>Основное мероприятие "Модернизация материально-технической базы объектов физической культуры и спорта, находящихся в муниципальной собственности путем проведения капитального и текущего ремонта, технического переоснащения"</t>
  </si>
  <si>
    <t>0410400000</t>
  </si>
  <si>
    <t>Капитальный ремонт и приобретение оборудования для оснащения плоскостных спортивных сооружений</t>
  </si>
  <si>
    <t>0410462510</t>
  </si>
  <si>
    <t>Подготовка основания, приобретение и установка многофункциональных площадок в муниципальных образованиях Московской области</t>
  </si>
  <si>
    <t>04104S2510</t>
  </si>
  <si>
    <t>Софинансирование расходов из местного бюджета на оснащение футбольного поля в мкр-не Белые Столбы, ул.Авенариуса</t>
  </si>
  <si>
    <t>04104S8470</t>
  </si>
  <si>
    <t>Софинансирование расходов из местного бюджета на монтаж системы подогрева и замена натурального покрытия поля на искусственное МАУ "ГС "Авангард"</t>
  </si>
  <si>
    <t>04104S8480</t>
  </si>
  <si>
    <t>Расходы на приобретение основных средств учреждениями физической культуры и спорта</t>
  </si>
  <si>
    <t>0410481100</t>
  </si>
  <si>
    <t>Выполнение капитального (текущего) ремонта, разработка ПСД и проведение строительного контроля в учреждениях физической культуры и спорта</t>
  </si>
  <si>
    <t>0410488500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</si>
  <si>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</si>
  <si>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04104L4260</t>
  </si>
  <si>
    <t>Федеральный проект "Спорт - норма жизни"</t>
  </si>
  <si>
    <t>041P500000</t>
  </si>
  <si>
    <t>Реализация федеральной целевой программы "Развитие физической культуры и спорта в Российской Федерации на 2016-2020 годы"</t>
  </si>
  <si>
    <t>041P554950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</si>
  <si>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</si>
  <si>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041P5S2610</t>
  </si>
  <si>
    <t>Средства массовой информации</t>
  </si>
  <si>
    <t>1200</t>
  </si>
  <si>
    <t>Телевидение и радиовещание</t>
  </si>
  <si>
    <t>1201</t>
  </si>
  <si>
    <t>Субсидии телерадиокомпаниям и телерадиоорганизациям</t>
  </si>
  <si>
    <t>1200123110</t>
  </si>
  <si>
    <t>Периодическая печать и издательства</t>
  </si>
  <si>
    <t>1202</t>
  </si>
  <si>
    <t>Периодические издания, учрежденные органами законодательной и исполнительной власти</t>
  </si>
  <si>
    <t>1200127000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</si>
  <si>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</si>
  <si>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</si>
  <si>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</si>
  <si>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</si>
  <si>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"Управление муниципальным долгом городского округа Домодедово"</t>
  </si>
  <si>
    <t>1150300000</t>
  </si>
  <si>
    <t>1150320950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</si>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</sst>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,"/>
    <numFmt numFmtId="166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>
      <alignment wrapText="1"/>
    </xf>
    <xf numFmtId="49" fontId="3" fillId="0" borderId="0" xfId="1" applyNumberFormat="1" applyFont="1" applyFill="1" applyProtection="1">
      <protection hidden="1"/>
    </xf>
    <xf numFmtId="4" fontId="0" fillId="0" borderId="0" xfId="0" applyNumberFormat="1"/>
    <xf numFmtId="0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4" fillId="0" borderId="0" xfId="0" applyFont="1" applyAlignment="1"/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NumberFormat="1" applyFont="1" applyBorder="1" applyAlignment="1">
      <alignment horizontal="left" vertical="center" wrapText="1"/>
    </xf>
    <xf numFmtId="0" fontId="7" fillId="0" borderId="0" xfId="1" applyFont="1" applyFill="1" applyAlignment="1" applyProtection="1">
      <alignment horizontal="center" vertical="center"/>
      <protection hidden="1"/>
    </xf>
    <xf numFmtId="3" fontId="8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Border="1" applyAlignment="1">
      <alignment horizontal="center"/>
    </xf>
    <xf numFmtId="0" fontId="7" fillId="0" borderId="0" xfId="1" applyFont="1" applyFill="1" applyBorder="1" applyAlignment="1" applyProtection="1">
      <alignment horizontal="center" vertical="center"/>
      <protection locked="0" hidden="1"/>
    </xf>
    <xf numFmtId="0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1" xfId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Border="1"/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0" fontId="5" fillId="0" borderId="9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right" vertical="center"/>
    </xf>
    <xf numFmtId="164" fontId="5" fillId="0" borderId="11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5" fillId="0" borderId="13" xfId="0" applyNumberFormat="1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right" vertical="center"/>
    </xf>
    <xf numFmtId="0" fontId="0" fillId="0" borderId="11" xfId="0" applyBorder="1"/>
    <xf numFmtId="0" fontId="10" fillId="0" borderId="7" xfId="0" applyFont="1" applyBorder="1" applyAlignment="1">
      <alignment horizontal="center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5" fillId="0" borderId="14" xfId="0" applyNumberFormat="1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5" fillId="0" borderId="21" xfId="0" applyNumberFormat="1" applyFont="1" applyFill="1" applyBorder="1" applyAlignment="1">
      <alignment horizontal="left" vertical="center" wrapText="1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6" xfId="0" applyNumberFormat="1" applyFont="1" applyFill="1" applyBorder="1" applyAlignment="1">
      <alignment horizontal="left" vertical="center" wrapText="1"/>
    </xf>
    <xf numFmtId="0" fontId="5" fillId="0" borderId="16" xfId="0" applyNumberFormat="1" applyFont="1" applyFill="1" applyBorder="1" applyAlignment="1">
      <alignment vertical="center" wrapText="1"/>
    </xf>
    <xf numFmtId="0" fontId="5" fillId="0" borderId="23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Border="1" applyAlignment="1">
      <alignment horizontal="right" vertical="center"/>
    </xf>
    <xf numFmtId="4" fontId="9" fillId="0" borderId="0" xfId="0" applyNumberFormat="1" applyFont="1" applyBorder="1" applyAlignment="1">
      <alignment horizontal="right" vertical="center"/>
    </xf>
    <xf numFmtId="164" fontId="5" fillId="0" borderId="18" xfId="0" applyNumberFormat="1" applyFont="1" applyFill="1" applyBorder="1" applyAlignment="1">
      <alignment horizontal="right" vertical="center"/>
    </xf>
    <xf numFmtId="0" fontId="9" fillId="2" borderId="24" xfId="0" applyNumberFormat="1" applyFont="1" applyFill="1" applyBorder="1" applyAlignment="1">
      <alignment horizontal="left" vertical="center"/>
    </xf>
    <xf numFmtId="0" fontId="9" fillId="2" borderId="25" xfId="0" applyNumberFormat="1" applyFont="1" applyFill="1" applyBorder="1" applyAlignment="1">
      <alignment horizontal="left" vertical="center"/>
    </xf>
    <xf numFmtId="0" fontId="9" fillId="2" borderId="26" xfId="0" applyNumberFormat="1" applyFont="1" applyFill="1" applyBorder="1" applyAlignment="1">
      <alignment horizontal="left" vertical="center"/>
    </xf>
    <xf numFmtId="165" fontId="9" fillId="2" borderId="26" xfId="0" applyNumberFormat="1" applyFont="1" applyFill="1" applyBorder="1" applyAlignment="1">
      <alignment horizontal="right" vertical="center"/>
    </xf>
    <xf numFmtId="165" fontId="9" fillId="0" borderId="27" xfId="0" applyNumberFormat="1" applyFont="1" applyBorder="1" applyAlignment="1">
      <alignment horizontal="right" vertical="center"/>
    </xf>
    <xf numFmtId="165" fontId="9" fillId="0" borderId="28" xfId="0" applyNumberFormat="1" applyFont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29" xfId="0" applyNumberFormat="1" applyFont="1" applyBorder="1" applyAlignment="1">
      <alignment horizontal="right" vertical="center"/>
    </xf>
    <xf numFmtId="0" fontId="6" fillId="0" borderId="0" xfId="0" applyFont="1" applyBorder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/>
    <xf numFmtId="164" fontId="0" fillId="0" borderId="0" xfId="0" applyNumberFormat="1"/>
    <xf numFmtId="164" fontId="0" fillId="0" borderId="0" xfId="0" applyNumberFormat="1" applyAlignment="1">
      <alignment horizontal="right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250"/>
  <sheetViews>
    <sheetView tabSelected="1" workbookViewId="0">
      <selection activeCell="AA16" sqref="AA16"/>
    </sheetView>
  </sheetViews>
  <sheetFormatPr defaultRowHeight="15" x14ac:dyDescent="0.25"/>
  <cols>
    <col min="1" max="9" width="0.5703125" customWidth="1"/>
    <col min="10" max="10" width="4" customWidth="1"/>
    <col min="11" max="15" width="9.140625" customWidth="1"/>
    <col min="16" max="16" width="4.7109375" customWidth="1"/>
    <col min="17" max="17" width="6.7109375" customWidth="1"/>
    <col min="18" max="18" width="0.140625" customWidth="1"/>
    <col min="19" max="19" width="12.7109375" customWidth="1"/>
    <col min="20" max="20" width="6.42578125" customWidth="1"/>
    <col min="21" max="21" width="14.140625" style="96" customWidth="1"/>
    <col min="22" max="22" width="14.7109375" style="95" customWidth="1"/>
    <col min="23" max="23" width="17.28515625" style="95" customWidth="1"/>
    <col min="24" max="24" width="15.5703125" style="95" customWidth="1"/>
    <col min="25" max="25" width="13.42578125" style="95" customWidth="1"/>
    <col min="26" max="26" width="13.85546875" style="4" customWidth="1"/>
    <col min="29" max="35" width="0.85546875" customWidth="1"/>
    <col min="42" max="42" width="8.7109375" customWidth="1"/>
    <col min="43" max="43" width="9.140625" hidden="1" customWidth="1"/>
    <col min="47" max="47" width="15.28515625" customWidth="1"/>
    <col min="49" max="49" width="14.85546875" customWidth="1"/>
    <col min="257" max="265" width="0.5703125" customWidth="1"/>
    <col min="266" max="266" width="4" customWidth="1"/>
    <col min="267" max="271" width="9.140625" customWidth="1"/>
    <col min="272" max="272" width="4.7109375" customWidth="1"/>
    <col min="273" max="273" width="6.7109375" customWidth="1"/>
    <col min="274" max="274" width="0.140625" customWidth="1"/>
    <col min="275" max="275" width="12.7109375" customWidth="1"/>
    <col min="276" max="276" width="6.42578125" customWidth="1"/>
    <col min="277" max="277" width="14.140625" customWidth="1"/>
    <col min="278" max="278" width="14.7109375" customWidth="1"/>
    <col min="279" max="279" width="17.28515625" customWidth="1"/>
    <col min="280" max="280" width="13.85546875" customWidth="1"/>
    <col min="281" max="281" width="13.42578125" customWidth="1"/>
    <col min="282" max="282" width="13.85546875" customWidth="1"/>
    <col min="285" max="291" width="0.85546875" customWidth="1"/>
    <col min="298" max="298" width="8.7109375" customWidth="1"/>
    <col min="299" max="299" width="0" hidden="1" customWidth="1"/>
    <col min="303" max="303" width="15.28515625" customWidth="1"/>
    <col min="305" max="305" width="14.85546875" customWidth="1"/>
    <col min="513" max="521" width="0.5703125" customWidth="1"/>
    <col min="522" max="522" width="4" customWidth="1"/>
    <col min="523" max="527" width="9.140625" customWidth="1"/>
    <col min="528" max="528" width="4.7109375" customWidth="1"/>
    <col min="529" max="529" width="6.7109375" customWidth="1"/>
    <col min="530" max="530" width="0.140625" customWidth="1"/>
    <col min="531" max="531" width="12.7109375" customWidth="1"/>
    <col min="532" max="532" width="6.42578125" customWidth="1"/>
    <col min="533" max="533" width="14.140625" customWidth="1"/>
    <col min="534" max="534" width="14.7109375" customWidth="1"/>
    <col min="535" max="535" width="17.28515625" customWidth="1"/>
    <col min="536" max="536" width="13.85546875" customWidth="1"/>
    <col min="537" max="537" width="13.42578125" customWidth="1"/>
    <col min="538" max="538" width="13.85546875" customWidth="1"/>
    <col min="541" max="547" width="0.85546875" customWidth="1"/>
    <col min="554" max="554" width="8.7109375" customWidth="1"/>
    <col min="555" max="555" width="0" hidden="1" customWidth="1"/>
    <col min="559" max="559" width="15.28515625" customWidth="1"/>
    <col min="561" max="561" width="14.85546875" customWidth="1"/>
    <col min="769" max="777" width="0.5703125" customWidth="1"/>
    <col min="778" max="778" width="4" customWidth="1"/>
    <col min="779" max="783" width="9.140625" customWidth="1"/>
    <col min="784" max="784" width="4.7109375" customWidth="1"/>
    <col min="785" max="785" width="6.7109375" customWidth="1"/>
    <col min="786" max="786" width="0.140625" customWidth="1"/>
    <col min="787" max="787" width="12.7109375" customWidth="1"/>
    <col min="788" max="788" width="6.42578125" customWidth="1"/>
    <col min="789" max="789" width="14.140625" customWidth="1"/>
    <col min="790" max="790" width="14.7109375" customWidth="1"/>
    <col min="791" max="791" width="17.28515625" customWidth="1"/>
    <col min="792" max="792" width="13.85546875" customWidth="1"/>
    <col min="793" max="793" width="13.42578125" customWidth="1"/>
    <col min="794" max="794" width="13.85546875" customWidth="1"/>
    <col min="797" max="803" width="0.85546875" customWidth="1"/>
    <col min="810" max="810" width="8.7109375" customWidth="1"/>
    <col min="811" max="811" width="0" hidden="1" customWidth="1"/>
    <col min="815" max="815" width="15.28515625" customWidth="1"/>
    <col min="817" max="817" width="14.85546875" customWidth="1"/>
    <col min="1025" max="1033" width="0.5703125" customWidth="1"/>
    <col min="1034" max="1034" width="4" customWidth="1"/>
    <col min="1035" max="1039" width="9.140625" customWidth="1"/>
    <col min="1040" max="1040" width="4.7109375" customWidth="1"/>
    <col min="1041" max="1041" width="6.7109375" customWidth="1"/>
    <col min="1042" max="1042" width="0.140625" customWidth="1"/>
    <col min="1043" max="1043" width="12.7109375" customWidth="1"/>
    <col min="1044" max="1044" width="6.42578125" customWidth="1"/>
    <col min="1045" max="1045" width="14.140625" customWidth="1"/>
    <col min="1046" max="1046" width="14.7109375" customWidth="1"/>
    <col min="1047" max="1047" width="17.28515625" customWidth="1"/>
    <col min="1048" max="1048" width="13.85546875" customWidth="1"/>
    <col min="1049" max="1049" width="13.42578125" customWidth="1"/>
    <col min="1050" max="1050" width="13.85546875" customWidth="1"/>
    <col min="1053" max="1059" width="0.85546875" customWidth="1"/>
    <col min="1066" max="1066" width="8.7109375" customWidth="1"/>
    <col min="1067" max="1067" width="0" hidden="1" customWidth="1"/>
    <col min="1071" max="1071" width="15.28515625" customWidth="1"/>
    <col min="1073" max="1073" width="14.85546875" customWidth="1"/>
    <col min="1281" max="1289" width="0.5703125" customWidth="1"/>
    <col min="1290" max="1290" width="4" customWidth="1"/>
    <col min="1291" max="1295" width="9.140625" customWidth="1"/>
    <col min="1296" max="1296" width="4.7109375" customWidth="1"/>
    <col min="1297" max="1297" width="6.7109375" customWidth="1"/>
    <col min="1298" max="1298" width="0.140625" customWidth="1"/>
    <col min="1299" max="1299" width="12.7109375" customWidth="1"/>
    <col min="1300" max="1300" width="6.42578125" customWidth="1"/>
    <col min="1301" max="1301" width="14.140625" customWidth="1"/>
    <col min="1302" max="1302" width="14.7109375" customWidth="1"/>
    <col min="1303" max="1303" width="17.28515625" customWidth="1"/>
    <col min="1304" max="1304" width="13.85546875" customWidth="1"/>
    <col min="1305" max="1305" width="13.42578125" customWidth="1"/>
    <col min="1306" max="1306" width="13.85546875" customWidth="1"/>
    <col min="1309" max="1315" width="0.85546875" customWidth="1"/>
    <col min="1322" max="1322" width="8.7109375" customWidth="1"/>
    <col min="1323" max="1323" width="0" hidden="1" customWidth="1"/>
    <col min="1327" max="1327" width="15.28515625" customWidth="1"/>
    <col min="1329" max="1329" width="14.85546875" customWidth="1"/>
    <col min="1537" max="1545" width="0.5703125" customWidth="1"/>
    <col min="1546" max="1546" width="4" customWidth="1"/>
    <col min="1547" max="1551" width="9.140625" customWidth="1"/>
    <col min="1552" max="1552" width="4.7109375" customWidth="1"/>
    <col min="1553" max="1553" width="6.7109375" customWidth="1"/>
    <col min="1554" max="1554" width="0.140625" customWidth="1"/>
    <col min="1555" max="1555" width="12.7109375" customWidth="1"/>
    <col min="1556" max="1556" width="6.42578125" customWidth="1"/>
    <col min="1557" max="1557" width="14.140625" customWidth="1"/>
    <col min="1558" max="1558" width="14.7109375" customWidth="1"/>
    <col min="1559" max="1559" width="17.28515625" customWidth="1"/>
    <col min="1560" max="1560" width="13.85546875" customWidth="1"/>
    <col min="1561" max="1561" width="13.42578125" customWidth="1"/>
    <col min="1562" max="1562" width="13.85546875" customWidth="1"/>
    <col min="1565" max="1571" width="0.85546875" customWidth="1"/>
    <col min="1578" max="1578" width="8.7109375" customWidth="1"/>
    <col min="1579" max="1579" width="0" hidden="1" customWidth="1"/>
    <col min="1583" max="1583" width="15.28515625" customWidth="1"/>
    <col min="1585" max="1585" width="14.85546875" customWidth="1"/>
    <col min="1793" max="1801" width="0.5703125" customWidth="1"/>
    <col min="1802" max="1802" width="4" customWidth="1"/>
    <col min="1803" max="1807" width="9.140625" customWidth="1"/>
    <col min="1808" max="1808" width="4.7109375" customWidth="1"/>
    <col min="1809" max="1809" width="6.7109375" customWidth="1"/>
    <col min="1810" max="1810" width="0.140625" customWidth="1"/>
    <col min="1811" max="1811" width="12.7109375" customWidth="1"/>
    <col min="1812" max="1812" width="6.42578125" customWidth="1"/>
    <col min="1813" max="1813" width="14.140625" customWidth="1"/>
    <col min="1814" max="1814" width="14.7109375" customWidth="1"/>
    <col min="1815" max="1815" width="17.28515625" customWidth="1"/>
    <col min="1816" max="1816" width="13.85546875" customWidth="1"/>
    <col min="1817" max="1817" width="13.42578125" customWidth="1"/>
    <col min="1818" max="1818" width="13.85546875" customWidth="1"/>
    <col min="1821" max="1827" width="0.85546875" customWidth="1"/>
    <col min="1834" max="1834" width="8.7109375" customWidth="1"/>
    <col min="1835" max="1835" width="0" hidden="1" customWidth="1"/>
    <col min="1839" max="1839" width="15.28515625" customWidth="1"/>
    <col min="1841" max="1841" width="14.85546875" customWidth="1"/>
    <col min="2049" max="2057" width="0.5703125" customWidth="1"/>
    <col min="2058" max="2058" width="4" customWidth="1"/>
    <col min="2059" max="2063" width="9.140625" customWidth="1"/>
    <col min="2064" max="2064" width="4.7109375" customWidth="1"/>
    <col min="2065" max="2065" width="6.7109375" customWidth="1"/>
    <col min="2066" max="2066" width="0.140625" customWidth="1"/>
    <col min="2067" max="2067" width="12.7109375" customWidth="1"/>
    <col min="2068" max="2068" width="6.42578125" customWidth="1"/>
    <col min="2069" max="2069" width="14.140625" customWidth="1"/>
    <col min="2070" max="2070" width="14.7109375" customWidth="1"/>
    <col min="2071" max="2071" width="17.28515625" customWidth="1"/>
    <col min="2072" max="2072" width="13.85546875" customWidth="1"/>
    <col min="2073" max="2073" width="13.42578125" customWidth="1"/>
    <col min="2074" max="2074" width="13.85546875" customWidth="1"/>
    <col min="2077" max="2083" width="0.85546875" customWidth="1"/>
    <col min="2090" max="2090" width="8.7109375" customWidth="1"/>
    <col min="2091" max="2091" width="0" hidden="1" customWidth="1"/>
    <col min="2095" max="2095" width="15.28515625" customWidth="1"/>
    <col min="2097" max="2097" width="14.85546875" customWidth="1"/>
    <col min="2305" max="2313" width="0.5703125" customWidth="1"/>
    <col min="2314" max="2314" width="4" customWidth="1"/>
    <col min="2315" max="2319" width="9.140625" customWidth="1"/>
    <col min="2320" max="2320" width="4.7109375" customWidth="1"/>
    <col min="2321" max="2321" width="6.7109375" customWidth="1"/>
    <col min="2322" max="2322" width="0.140625" customWidth="1"/>
    <col min="2323" max="2323" width="12.7109375" customWidth="1"/>
    <col min="2324" max="2324" width="6.42578125" customWidth="1"/>
    <col min="2325" max="2325" width="14.140625" customWidth="1"/>
    <col min="2326" max="2326" width="14.7109375" customWidth="1"/>
    <col min="2327" max="2327" width="17.28515625" customWidth="1"/>
    <col min="2328" max="2328" width="13.85546875" customWidth="1"/>
    <col min="2329" max="2329" width="13.42578125" customWidth="1"/>
    <col min="2330" max="2330" width="13.85546875" customWidth="1"/>
    <col min="2333" max="2339" width="0.85546875" customWidth="1"/>
    <col min="2346" max="2346" width="8.7109375" customWidth="1"/>
    <col min="2347" max="2347" width="0" hidden="1" customWidth="1"/>
    <col min="2351" max="2351" width="15.28515625" customWidth="1"/>
    <col min="2353" max="2353" width="14.85546875" customWidth="1"/>
    <col min="2561" max="2569" width="0.5703125" customWidth="1"/>
    <col min="2570" max="2570" width="4" customWidth="1"/>
    <col min="2571" max="2575" width="9.140625" customWidth="1"/>
    <col min="2576" max="2576" width="4.7109375" customWidth="1"/>
    <col min="2577" max="2577" width="6.7109375" customWidth="1"/>
    <col min="2578" max="2578" width="0.140625" customWidth="1"/>
    <col min="2579" max="2579" width="12.7109375" customWidth="1"/>
    <col min="2580" max="2580" width="6.42578125" customWidth="1"/>
    <col min="2581" max="2581" width="14.140625" customWidth="1"/>
    <col min="2582" max="2582" width="14.7109375" customWidth="1"/>
    <col min="2583" max="2583" width="17.28515625" customWidth="1"/>
    <col min="2584" max="2584" width="13.85546875" customWidth="1"/>
    <col min="2585" max="2585" width="13.42578125" customWidth="1"/>
    <col min="2586" max="2586" width="13.85546875" customWidth="1"/>
    <col min="2589" max="2595" width="0.85546875" customWidth="1"/>
    <col min="2602" max="2602" width="8.7109375" customWidth="1"/>
    <col min="2603" max="2603" width="0" hidden="1" customWidth="1"/>
    <col min="2607" max="2607" width="15.28515625" customWidth="1"/>
    <col min="2609" max="2609" width="14.85546875" customWidth="1"/>
    <col min="2817" max="2825" width="0.5703125" customWidth="1"/>
    <col min="2826" max="2826" width="4" customWidth="1"/>
    <col min="2827" max="2831" width="9.140625" customWidth="1"/>
    <col min="2832" max="2832" width="4.7109375" customWidth="1"/>
    <col min="2833" max="2833" width="6.7109375" customWidth="1"/>
    <col min="2834" max="2834" width="0.140625" customWidth="1"/>
    <col min="2835" max="2835" width="12.7109375" customWidth="1"/>
    <col min="2836" max="2836" width="6.42578125" customWidth="1"/>
    <col min="2837" max="2837" width="14.140625" customWidth="1"/>
    <col min="2838" max="2838" width="14.7109375" customWidth="1"/>
    <col min="2839" max="2839" width="17.28515625" customWidth="1"/>
    <col min="2840" max="2840" width="13.85546875" customWidth="1"/>
    <col min="2841" max="2841" width="13.42578125" customWidth="1"/>
    <col min="2842" max="2842" width="13.85546875" customWidth="1"/>
    <col min="2845" max="2851" width="0.85546875" customWidth="1"/>
    <col min="2858" max="2858" width="8.7109375" customWidth="1"/>
    <col min="2859" max="2859" width="0" hidden="1" customWidth="1"/>
    <col min="2863" max="2863" width="15.28515625" customWidth="1"/>
    <col min="2865" max="2865" width="14.85546875" customWidth="1"/>
    <col min="3073" max="3081" width="0.5703125" customWidth="1"/>
    <col min="3082" max="3082" width="4" customWidth="1"/>
    <col min="3083" max="3087" width="9.140625" customWidth="1"/>
    <col min="3088" max="3088" width="4.7109375" customWidth="1"/>
    <col min="3089" max="3089" width="6.7109375" customWidth="1"/>
    <col min="3090" max="3090" width="0.140625" customWidth="1"/>
    <col min="3091" max="3091" width="12.7109375" customWidth="1"/>
    <col min="3092" max="3092" width="6.42578125" customWidth="1"/>
    <col min="3093" max="3093" width="14.140625" customWidth="1"/>
    <col min="3094" max="3094" width="14.7109375" customWidth="1"/>
    <col min="3095" max="3095" width="17.28515625" customWidth="1"/>
    <col min="3096" max="3096" width="13.85546875" customWidth="1"/>
    <col min="3097" max="3097" width="13.42578125" customWidth="1"/>
    <col min="3098" max="3098" width="13.85546875" customWidth="1"/>
    <col min="3101" max="3107" width="0.85546875" customWidth="1"/>
    <col min="3114" max="3114" width="8.7109375" customWidth="1"/>
    <col min="3115" max="3115" width="0" hidden="1" customWidth="1"/>
    <col min="3119" max="3119" width="15.28515625" customWidth="1"/>
    <col min="3121" max="3121" width="14.85546875" customWidth="1"/>
    <col min="3329" max="3337" width="0.5703125" customWidth="1"/>
    <col min="3338" max="3338" width="4" customWidth="1"/>
    <col min="3339" max="3343" width="9.140625" customWidth="1"/>
    <col min="3344" max="3344" width="4.7109375" customWidth="1"/>
    <col min="3345" max="3345" width="6.7109375" customWidth="1"/>
    <col min="3346" max="3346" width="0.140625" customWidth="1"/>
    <col min="3347" max="3347" width="12.7109375" customWidth="1"/>
    <col min="3348" max="3348" width="6.42578125" customWidth="1"/>
    <col min="3349" max="3349" width="14.140625" customWidth="1"/>
    <col min="3350" max="3350" width="14.7109375" customWidth="1"/>
    <col min="3351" max="3351" width="17.28515625" customWidth="1"/>
    <col min="3352" max="3352" width="13.85546875" customWidth="1"/>
    <col min="3353" max="3353" width="13.42578125" customWidth="1"/>
    <col min="3354" max="3354" width="13.85546875" customWidth="1"/>
    <col min="3357" max="3363" width="0.85546875" customWidth="1"/>
    <col min="3370" max="3370" width="8.7109375" customWidth="1"/>
    <col min="3371" max="3371" width="0" hidden="1" customWidth="1"/>
    <col min="3375" max="3375" width="15.28515625" customWidth="1"/>
    <col min="3377" max="3377" width="14.85546875" customWidth="1"/>
    <col min="3585" max="3593" width="0.5703125" customWidth="1"/>
    <col min="3594" max="3594" width="4" customWidth="1"/>
    <col min="3595" max="3599" width="9.140625" customWidth="1"/>
    <col min="3600" max="3600" width="4.7109375" customWidth="1"/>
    <col min="3601" max="3601" width="6.7109375" customWidth="1"/>
    <col min="3602" max="3602" width="0.140625" customWidth="1"/>
    <col min="3603" max="3603" width="12.7109375" customWidth="1"/>
    <col min="3604" max="3604" width="6.42578125" customWidth="1"/>
    <col min="3605" max="3605" width="14.140625" customWidth="1"/>
    <col min="3606" max="3606" width="14.7109375" customWidth="1"/>
    <col min="3607" max="3607" width="17.28515625" customWidth="1"/>
    <col min="3608" max="3608" width="13.85546875" customWidth="1"/>
    <col min="3609" max="3609" width="13.42578125" customWidth="1"/>
    <col min="3610" max="3610" width="13.85546875" customWidth="1"/>
    <col min="3613" max="3619" width="0.85546875" customWidth="1"/>
    <col min="3626" max="3626" width="8.7109375" customWidth="1"/>
    <col min="3627" max="3627" width="0" hidden="1" customWidth="1"/>
    <col min="3631" max="3631" width="15.28515625" customWidth="1"/>
    <col min="3633" max="3633" width="14.85546875" customWidth="1"/>
    <col min="3841" max="3849" width="0.5703125" customWidth="1"/>
    <col min="3850" max="3850" width="4" customWidth="1"/>
    <col min="3851" max="3855" width="9.140625" customWidth="1"/>
    <col min="3856" max="3856" width="4.7109375" customWidth="1"/>
    <col min="3857" max="3857" width="6.7109375" customWidth="1"/>
    <col min="3858" max="3858" width="0.140625" customWidth="1"/>
    <col min="3859" max="3859" width="12.7109375" customWidth="1"/>
    <col min="3860" max="3860" width="6.42578125" customWidth="1"/>
    <col min="3861" max="3861" width="14.140625" customWidth="1"/>
    <col min="3862" max="3862" width="14.7109375" customWidth="1"/>
    <col min="3863" max="3863" width="17.28515625" customWidth="1"/>
    <col min="3864" max="3864" width="13.85546875" customWidth="1"/>
    <col min="3865" max="3865" width="13.42578125" customWidth="1"/>
    <col min="3866" max="3866" width="13.85546875" customWidth="1"/>
    <col min="3869" max="3875" width="0.85546875" customWidth="1"/>
    <col min="3882" max="3882" width="8.7109375" customWidth="1"/>
    <col min="3883" max="3883" width="0" hidden="1" customWidth="1"/>
    <col min="3887" max="3887" width="15.28515625" customWidth="1"/>
    <col min="3889" max="3889" width="14.85546875" customWidth="1"/>
    <col min="4097" max="4105" width="0.5703125" customWidth="1"/>
    <col min="4106" max="4106" width="4" customWidth="1"/>
    <col min="4107" max="4111" width="9.140625" customWidth="1"/>
    <col min="4112" max="4112" width="4.7109375" customWidth="1"/>
    <col min="4113" max="4113" width="6.7109375" customWidth="1"/>
    <col min="4114" max="4114" width="0.140625" customWidth="1"/>
    <col min="4115" max="4115" width="12.7109375" customWidth="1"/>
    <col min="4116" max="4116" width="6.42578125" customWidth="1"/>
    <col min="4117" max="4117" width="14.140625" customWidth="1"/>
    <col min="4118" max="4118" width="14.7109375" customWidth="1"/>
    <col min="4119" max="4119" width="17.28515625" customWidth="1"/>
    <col min="4120" max="4120" width="13.85546875" customWidth="1"/>
    <col min="4121" max="4121" width="13.42578125" customWidth="1"/>
    <col min="4122" max="4122" width="13.85546875" customWidth="1"/>
    <col min="4125" max="4131" width="0.85546875" customWidth="1"/>
    <col min="4138" max="4138" width="8.7109375" customWidth="1"/>
    <col min="4139" max="4139" width="0" hidden="1" customWidth="1"/>
    <col min="4143" max="4143" width="15.28515625" customWidth="1"/>
    <col min="4145" max="4145" width="14.85546875" customWidth="1"/>
    <col min="4353" max="4361" width="0.5703125" customWidth="1"/>
    <col min="4362" max="4362" width="4" customWidth="1"/>
    <col min="4363" max="4367" width="9.140625" customWidth="1"/>
    <col min="4368" max="4368" width="4.7109375" customWidth="1"/>
    <col min="4369" max="4369" width="6.7109375" customWidth="1"/>
    <col min="4370" max="4370" width="0.140625" customWidth="1"/>
    <col min="4371" max="4371" width="12.7109375" customWidth="1"/>
    <col min="4372" max="4372" width="6.42578125" customWidth="1"/>
    <col min="4373" max="4373" width="14.140625" customWidth="1"/>
    <col min="4374" max="4374" width="14.7109375" customWidth="1"/>
    <col min="4375" max="4375" width="17.28515625" customWidth="1"/>
    <col min="4376" max="4376" width="13.85546875" customWidth="1"/>
    <col min="4377" max="4377" width="13.42578125" customWidth="1"/>
    <col min="4378" max="4378" width="13.85546875" customWidth="1"/>
    <col min="4381" max="4387" width="0.85546875" customWidth="1"/>
    <col min="4394" max="4394" width="8.7109375" customWidth="1"/>
    <col min="4395" max="4395" width="0" hidden="1" customWidth="1"/>
    <col min="4399" max="4399" width="15.28515625" customWidth="1"/>
    <col min="4401" max="4401" width="14.85546875" customWidth="1"/>
    <col min="4609" max="4617" width="0.5703125" customWidth="1"/>
    <col min="4618" max="4618" width="4" customWidth="1"/>
    <col min="4619" max="4623" width="9.140625" customWidth="1"/>
    <col min="4624" max="4624" width="4.7109375" customWidth="1"/>
    <col min="4625" max="4625" width="6.7109375" customWidth="1"/>
    <col min="4626" max="4626" width="0.140625" customWidth="1"/>
    <col min="4627" max="4627" width="12.7109375" customWidth="1"/>
    <col min="4628" max="4628" width="6.42578125" customWidth="1"/>
    <col min="4629" max="4629" width="14.140625" customWidth="1"/>
    <col min="4630" max="4630" width="14.7109375" customWidth="1"/>
    <col min="4631" max="4631" width="17.28515625" customWidth="1"/>
    <col min="4632" max="4632" width="13.85546875" customWidth="1"/>
    <col min="4633" max="4633" width="13.42578125" customWidth="1"/>
    <col min="4634" max="4634" width="13.85546875" customWidth="1"/>
    <col min="4637" max="4643" width="0.85546875" customWidth="1"/>
    <col min="4650" max="4650" width="8.7109375" customWidth="1"/>
    <col min="4651" max="4651" width="0" hidden="1" customWidth="1"/>
    <col min="4655" max="4655" width="15.28515625" customWidth="1"/>
    <col min="4657" max="4657" width="14.85546875" customWidth="1"/>
    <col min="4865" max="4873" width="0.5703125" customWidth="1"/>
    <col min="4874" max="4874" width="4" customWidth="1"/>
    <col min="4875" max="4879" width="9.140625" customWidth="1"/>
    <col min="4880" max="4880" width="4.7109375" customWidth="1"/>
    <col min="4881" max="4881" width="6.7109375" customWidth="1"/>
    <col min="4882" max="4882" width="0.140625" customWidth="1"/>
    <col min="4883" max="4883" width="12.7109375" customWidth="1"/>
    <col min="4884" max="4884" width="6.42578125" customWidth="1"/>
    <col min="4885" max="4885" width="14.140625" customWidth="1"/>
    <col min="4886" max="4886" width="14.7109375" customWidth="1"/>
    <col min="4887" max="4887" width="17.28515625" customWidth="1"/>
    <col min="4888" max="4888" width="13.85546875" customWidth="1"/>
    <col min="4889" max="4889" width="13.42578125" customWidth="1"/>
    <col min="4890" max="4890" width="13.85546875" customWidth="1"/>
    <col min="4893" max="4899" width="0.85546875" customWidth="1"/>
    <col min="4906" max="4906" width="8.7109375" customWidth="1"/>
    <col min="4907" max="4907" width="0" hidden="1" customWidth="1"/>
    <col min="4911" max="4911" width="15.28515625" customWidth="1"/>
    <col min="4913" max="4913" width="14.85546875" customWidth="1"/>
    <col min="5121" max="5129" width="0.5703125" customWidth="1"/>
    <col min="5130" max="5130" width="4" customWidth="1"/>
    <col min="5131" max="5135" width="9.140625" customWidth="1"/>
    <col min="5136" max="5136" width="4.7109375" customWidth="1"/>
    <col min="5137" max="5137" width="6.7109375" customWidth="1"/>
    <col min="5138" max="5138" width="0.140625" customWidth="1"/>
    <col min="5139" max="5139" width="12.7109375" customWidth="1"/>
    <col min="5140" max="5140" width="6.42578125" customWidth="1"/>
    <col min="5141" max="5141" width="14.140625" customWidth="1"/>
    <col min="5142" max="5142" width="14.7109375" customWidth="1"/>
    <col min="5143" max="5143" width="17.28515625" customWidth="1"/>
    <col min="5144" max="5144" width="13.85546875" customWidth="1"/>
    <col min="5145" max="5145" width="13.42578125" customWidth="1"/>
    <col min="5146" max="5146" width="13.85546875" customWidth="1"/>
    <col min="5149" max="5155" width="0.85546875" customWidth="1"/>
    <col min="5162" max="5162" width="8.7109375" customWidth="1"/>
    <col min="5163" max="5163" width="0" hidden="1" customWidth="1"/>
    <col min="5167" max="5167" width="15.28515625" customWidth="1"/>
    <col min="5169" max="5169" width="14.85546875" customWidth="1"/>
    <col min="5377" max="5385" width="0.5703125" customWidth="1"/>
    <col min="5386" max="5386" width="4" customWidth="1"/>
    <col min="5387" max="5391" width="9.140625" customWidth="1"/>
    <col min="5392" max="5392" width="4.7109375" customWidth="1"/>
    <col min="5393" max="5393" width="6.7109375" customWidth="1"/>
    <col min="5394" max="5394" width="0.140625" customWidth="1"/>
    <col min="5395" max="5395" width="12.7109375" customWidth="1"/>
    <col min="5396" max="5396" width="6.42578125" customWidth="1"/>
    <col min="5397" max="5397" width="14.140625" customWidth="1"/>
    <col min="5398" max="5398" width="14.7109375" customWidth="1"/>
    <col min="5399" max="5399" width="17.28515625" customWidth="1"/>
    <col min="5400" max="5400" width="13.85546875" customWidth="1"/>
    <col min="5401" max="5401" width="13.42578125" customWidth="1"/>
    <col min="5402" max="5402" width="13.85546875" customWidth="1"/>
    <col min="5405" max="5411" width="0.85546875" customWidth="1"/>
    <col min="5418" max="5418" width="8.7109375" customWidth="1"/>
    <col min="5419" max="5419" width="0" hidden="1" customWidth="1"/>
    <col min="5423" max="5423" width="15.28515625" customWidth="1"/>
    <col min="5425" max="5425" width="14.85546875" customWidth="1"/>
    <col min="5633" max="5641" width="0.5703125" customWidth="1"/>
    <col min="5642" max="5642" width="4" customWidth="1"/>
    <col min="5643" max="5647" width="9.140625" customWidth="1"/>
    <col min="5648" max="5648" width="4.7109375" customWidth="1"/>
    <col min="5649" max="5649" width="6.7109375" customWidth="1"/>
    <col min="5650" max="5650" width="0.140625" customWidth="1"/>
    <col min="5651" max="5651" width="12.7109375" customWidth="1"/>
    <col min="5652" max="5652" width="6.42578125" customWidth="1"/>
    <col min="5653" max="5653" width="14.140625" customWidth="1"/>
    <col min="5654" max="5654" width="14.7109375" customWidth="1"/>
    <col min="5655" max="5655" width="17.28515625" customWidth="1"/>
    <col min="5656" max="5656" width="13.85546875" customWidth="1"/>
    <col min="5657" max="5657" width="13.42578125" customWidth="1"/>
    <col min="5658" max="5658" width="13.85546875" customWidth="1"/>
    <col min="5661" max="5667" width="0.85546875" customWidth="1"/>
    <col min="5674" max="5674" width="8.7109375" customWidth="1"/>
    <col min="5675" max="5675" width="0" hidden="1" customWidth="1"/>
    <col min="5679" max="5679" width="15.28515625" customWidth="1"/>
    <col min="5681" max="5681" width="14.85546875" customWidth="1"/>
    <col min="5889" max="5897" width="0.5703125" customWidth="1"/>
    <col min="5898" max="5898" width="4" customWidth="1"/>
    <col min="5899" max="5903" width="9.140625" customWidth="1"/>
    <col min="5904" max="5904" width="4.7109375" customWidth="1"/>
    <col min="5905" max="5905" width="6.7109375" customWidth="1"/>
    <col min="5906" max="5906" width="0.140625" customWidth="1"/>
    <col min="5907" max="5907" width="12.7109375" customWidth="1"/>
    <col min="5908" max="5908" width="6.42578125" customWidth="1"/>
    <col min="5909" max="5909" width="14.140625" customWidth="1"/>
    <col min="5910" max="5910" width="14.7109375" customWidth="1"/>
    <col min="5911" max="5911" width="17.28515625" customWidth="1"/>
    <col min="5912" max="5912" width="13.85546875" customWidth="1"/>
    <col min="5913" max="5913" width="13.42578125" customWidth="1"/>
    <col min="5914" max="5914" width="13.85546875" customWidth="1"/>
    <col min="5917" max="5923" width="0.85546875" customWidth="1"/>
    <col min="5930" max="5930" width="8.7109375" customWidth="1"/>
    <col min="5931" max="5931" width="0" hidden="1" customWidth="1"/>
    <col min="5935" max="5935" width="15.28515625" customWidth="1"/>
    <col min="5937" max="5937" width="14.85546875" customWidth="1"/>
    <col min="6145" max="6153" width="0.5703125" customWidth="1"/>
    <col min="6154" max="6154" width="4" customWidth="1"/>
    <col min="6155" max="6159" width="9.140625" customWidth="1"/>
    <col min="6160" max="6160" width="4.7109375" customWidth="1"/>
    <col min="6161" max="6161" width="6.7109375" customWidth="1"/>
    <col min="6162" max="6162" width="0.140625" customWidth="1"/>
    <col min="6163" max="6163" width="12.7109375" customWidth="1"/>
    <col min="6164" max="6164" width="6.42578125" customWidth="1"/>
    <col min="6165" max="6165" width="14.140625" customWidth="1"/>
    <col min="6166" max="6166" width="14.7109375" customWidth="1"/>
    <col min="6167" max="6167" width="17.28515625" customWidth="1"/>
    <col min="6168" max="6168" width="13.85546875" customWidth="1"/>
    <col min="6169" max="6169" width="13.42578125" customWidth="1"/>
    <col min="6170" max="6170" width="13.85546875" customWidth="1"/>
    <col min="6173" max="6179" width="0.85546875" customWidth="1"/>
    <col min="6186" max="6186" width="8.7109375" customWidth="1"/>
    <col min="6187" max="6187" width="0" hidden="1" customWidth="1"/>
    <col min="6191" max="6191" width="15.28515625" customWidth="1"/>
    <col min="6193" max="6193" width="14.85546875" customWidth="1"/>
    <col min="6401" max="6409" width="0.5703125" customWidth="1"/>
    <col min="6410" max="6410" width="4" customWidth="1"/>
    <col min="6411" max="6415" width="9.140625" customWidth="1"/>
    <col min="6416" max="6416" width="4.7109375" customWidth="1"/>
    <col min="6417" max="6417" width="6.7109375" customWidth="1"/>
    <col min="6418" max="6418" width="0.140625" customWidth="1"/>
    <col min="6419" max="6419" width="12.7109375" customWidth="1"/>
    <col min="6420" max="6420" width="6.42578125" customWidth="1"/>
    <col min="6421" max="6421" width="14.140625" customWidth="1"/>
    <col min="6422" max="6422" width="14.7109375" customWidth="1"/>
    <col min="6423" max="6423" width="17.28515625" customWidth="1"/>
    <col min="6424" max="6424" width="13.85546875" customWidth="1"/>
    <col min="6425" max="6425" width="13.42578125" customWidth="1"/>
    <col min="6426" max="6426" width="13.85546875" customWidth="1"/>
    <col min="6429" max="6435" width="0.85546875" customWidth="1"/>
    <col min="6442" max="6442" width="8.7109375" customWidth="1"/>
    <col min="6443" max="6443" width="0" hidden="1" customWidth="1"/>
    <col min="6447" max="6447" width="15.28515625" customWidth="1"/>
    <col min="6449" max="6449" width="14.85546875" customWidth="1"/>
    <col min="6657" max="6665" width="0.5703125" customWidth="1"/>
    <col min="6666" max="6666" width="4" customWidth="1"/>
    <col min="6667" max="6671" width="9.140625" customWidth="1"/>
    <col min="6672" max="6672" width="4.7109375" customWidth="1"/>
    <col min="6673" max="6673" width="6.7109375" customWidth="1"/>
    <col min="6674" max="6674" width="0.140625" customWidth="1"/>
    <col min="6675" max="6675" width="12.7109375" customWidth="1"/>
    <col min="6676" max="6676" width="6.42578125" customWidth="1"/>
    <col min="6677" max="6677" width="14.140625" customWidth="1"/>
    <col min="6678" max="6678" width="14.7109375" customWidth="1"/>
    <col min="6679" max="6679" width="17.28515625" customWidth="1"/>
    <col min="6680" max="6680" width="13.85546875" customWidth="1"/>
    <col min="6681" max="6681" width="13.42578125" customWidth="1"/>
    <col min="6682" max="6682" width="13.85546875" customWidth="1"/>
    <col min="6685" max="6691" width="0.85546875" customWidth="1"/>
    <col min="6698" max="6698" width="8.7109375" customWidth="1"/>
    <col min="6699" max="6699" width="0" hidden="1" customWidth="1"/>
    <col min="6703" max="6703" width="15.28515625" customWidth="1"/>
    <col min="6705" max="6705" width="14.85546875" customWidth="1"/>
    <col min="6913" max="6921" width="0.5703125" customWidth="1"/>
    <col min="6922" max="6922" width="4" customWidth="1"/>
    <col min="6923" max="6927" width="9.140625" customWidth="1"/>
    <col min="6928" max="6928" width="4.7109375" customWidth="1"/>
    <col min="6929" max="6929" width="6.7109375" customWidth="1"/>
    <col min="6930" max="6930" width="0.140625" customWidth="1"/>
    <col min="6931" max="6931" width="12.7109375" customWidth="1"/>
    <col min="6932" max="6932" width="6.42578125" customWidth="1"/>
    <col min="6933" max="6933" width="14.140625" customWidth="1"/>
    <col min="6934" max="6934" width="14.7109375" customWidth="1"/>
    <col min="6935" max="6935" width="17.28515625" customWidth="1"/>
    <col min="6936" max="6936" width="13.85546875" customWidth="1"/>
    <col min="6937" max="6937" width="13.42578125" customWidth="1"/>
    <col min="6938" max="6938" width="13.85546875" customWidth="1"/>
    <col min="6941" max="6947" width="0.85546875" customWidth="1"/>
    <col min="6954" max="6954" width="8.7109375" customWidth="1"/>
    <col min="6955" max="6955" width="0" hidden="1" customWidth="1"/>
    <col min="6959" max="6959" width="15.28515625" customWidth="1"/>
    <col min="6961" max="6961" width="14.85546875" customWidth="1"/>
    <col min="7169" max="7177" width="0.5703125" customWidth="1"/>
    <col min="7178" max="7178" width="4" customWidth="1"/>
    <col min="7179" max="7183" width="9.140625" customWidth="1"/>
    <col min="7184" max="7184" width="4.7109375" customWidth="1"/>
    <col min="7185" max="7185" width="6.7109375" customWidth="1"/>
    <col min="7186" max="7186" width="0.140625" customWidth="1"/>
    <col min="7187" max="7187" width="12.7109375" customWidth="1"/>
    <col min="7188" max="7188" width="6.42578125" customWidth="1"/>
    <col min="7189" max="7189" width="14.140625" customWidth="1"/>
    <col min="7190" max="7190" width="14.7109375" customWidth="1"/>
    <col min="7191" max="7191" width="17.28515625" customWidth="1"/>
    <col min="7192" max="7192" width="13.85546875" customWidth="1"/>
    <col min="7193" max="7193" width="13.42578125" customWidth="1"/>
    <col min="7194" max="7194" width="13.85546875" customWidth="1"/>
    <col min="7197" max="7203" width="0.85546875" customWidth="1"/>
    <col min="7210" max="7210" width="8.7109375" customWidth="1"/>
    <col min="7211" max="7211" width="0" hidden="1" customWidth="1"/>
    <col min="7215" max="7215" width="15.28515625" customWidth="1"/>
    <col min="7217" max="7217" width="14.85546875" customWidth="1"/>
    <col min="7425" max="7433" width="0.5703125" customWidth="1"/>
    <col min="7434" max="7434" width="4" customWidth="1"/>
    <col min="7435" max="7439" width="9.140625" customWidth="1"/>
    <col min="7440" max="7440" width="4.7109375" customWidth="1"/>
    <col min="7441" max="7441" width="6.7109375" customWidth="1"/>
    <col min="7442" max="7442" width="0.140625" customWidth="1"/>
    <col min="7443" max="7443" width="12.7109375" customWidth="1"/>
    <col min="7444" max="7444" width="6.42578125" customWidth="1"/>
    <col min="7445" max="7445" width="14.140625" customWidth="1"/>
    <col min="7446" max="7446" width="14.7109375" customWidth="1"/>
    <col min="7447" max="7447" width="17.28515625" customWidth="1"/>
    <col min="7448" max="7448" width="13.85546875" customWidth="1"/>
    <col min="7449" max="7449" width="13.42578125" customWidth="1"/>
    <col min="7450" max="7450" width="13.85546875" customWidth="1"/>
    <col min="7453" max="7459" width="0.85546875" customWidth="1"/>
    <col min="7466" max="7466" width="8.7109375" customWidth="1"/>
    <col min="7467" max="7467" width="0" hidden="1" customWidth="1"/>
    <col min="7471" max="7471" width="15.28515625" customWidth="1"/>
    <col min="7473" max="7473" width="14.85546875" customWidth="1"/>
    <col min="7681" max="7689" width="0.5703125" customWidth="1"/>
    <col min="7690" max="7690" width="4" customWidth="1"/>
    <col min="7691" max="7695" width="9.140625" customWidth="1"/>
    <col min="7696" max="7696" width="4.7109375" customWidth="1"/>
    <col min="7697" max="7697" width="6.7109375" customWidth="1"/>
    <col min="7698" max="7698" width="0.140625" customWidth="1"/>
    <col min="7699" max="7699" width="12.7109375" customWidth="1"/>
    <col min="7700" max="7700" width="6.42578125" customWidth="1"/>
    <col min="7701" max="7701" width="14.140625" customWidth="1"/>
    <col min="7702" max="7702" width="14.7109375" customWidth="1"/>
    <col min="7703" max="7703" width="17.28515625" customWidth="1"/>
    <col min="7704" max="7704" width="13.85546875" customWidth="1"/>
    <col min="7705" max="7705" width="13.42578125" customWidth="1"/>
    <col min="7706" max="7706" width="13.85546875" customWidth="1"/>
    <col min="7709" max="7715" width="0.85546875" customWidth="1"/>
    <col min="7722" max="7722" width="8.7109375" customWidth="1"/>
    <col min="7723" max="7723" width="0" hidden="1" customWidth="1"/>
    <col min="7727" max="7727" width="15.28515625" customWidth="1"/>
    <col min="7729" max="7729" width="14.85546875" customWidth="1"/>
    <col min="7937" max="7945" width="0.5703125" customWidth="1"/>
    <col min="7946" max="7946" width="4" customWidth="1"/>
    <col min="7947" max="7951" width="9.140625" customWidth="1"/>
    <col min="7952" max="7952" width="4.7109375" customWidth="1"/>
    <col min="7953" max="7953" width="6.7109375" customWidth="1"/>
    <col min="7954" max="7954" width="0.140625" customWidth="1"/>
    <col min="7955" max="7955" width="12.7109375" customWidth="1"/>
    <col min="7956" max="7956" width="6.42578125" customWidth="1"/>
    <col min="7957" max="7957" width="14.140625" customWidth="1"/>
    <col min="7958" max="7958" width="14.7109375" customWidth="1"/>
    <col min="7959" max="7959" width="17.28515625" customWidth="1"/>
    <col min="7960" max="7960" width="13.85546875" customWidth="1"/>
    <col min="7961" max="7961" width="13.42578125" customWidth="1"/>
    <col min="7962" max="7962" width="13.85546875" customWidth="1"/>
    <col min="7965" max="7971" width="0.85546875" customWidth="1"/>
    <col min="7978" max="7978" width="8.7109375" customWidth="1"/>
    <col min="7979" max="7979" width="0" hidden="1" customWidth="1"/>
    <col min="7983" max="7983" width="15.28515625" customWidth="1"/>
    <col min="7985" max="7985" width="14.85546875" customWidth="1"/>
    <col min="8193" max="8201" width="0.5703125" customWidth="1"/>
    <col min="8202" max="8202" width="4" customWidth="1"/>
    <col min="8203" max="8207" width="9.140625" customWidth="1"/>
    <col min="8208" max="8208" width="4.7109375" customWidth="1"/>
    <col min="8209" max="8209" width="6.7109375" customWidth="1"/>
    <col min="8210" max="8210" width="0.140625" customWidth="1"/>
    <col min="8211" max="8211" width="12.7109375" customWidth="1"/>
    <col min="8212" max="8212" width="6.42578125" customWidth="1"/>
    <col min="8213" max="8213" width="14.140625" customWidth="1"/>
    <col min="8214" max="8214" width="14.7109375" customWidth="1"/>
    <col min="8215" max="8215" width="17.28515625" customWidth="1"/>
    <col min="8216" max="8216" width="13.85546875" customWidth="1"/>
    <col min="8217" max="8217" width="13.42578125" customWidth="1"/>
    <col min="8218" max="8218" width="13.85546875" customWidth="1"/>
    <col min="8221" max="8227" width="0.85546875" customWidth="1"/>
    <col min="8234" max="8234" width="8.7109375" customWidth="1"/>
    <col min="8235" max="8235" width="0" hidden="1" customWidth="1"/>
    <col min="8239" max="8239" width="15.28515625" customWidth="1"/>
    <col min="8241" max="8241" width="14.85546875" customWidth="1"/>
    <col min="8449" max="8457" width="0.5703125" customWidth="1"/>
    <col min="8458" max="8458" width="4" customWidth="1"/>
    <col min="8459" max="8463" width="9.140625" customWidth="1"/>
    <col min="8464" max="8464" width="4.7109375" customWidth="1"/>
    <col min="8465" max="8465" width="6.7109375" customWidth="1"/>
    <col min="8466" max="8466" width="0.140625" customWidth="1"/>
    <col min="8467" max="8467" width="12.7109375" customWidth="1"/>
    <col min="8468" max="8468" width="6.42578125" customWidth="1"/>
    <col min="8469" max="8469" width="14.140625" customWidth="1"/>
    <col min="8470" max="8470" width="14.7109375" customWidth="1"/>
    <col min="8471" max="8471" width="17.28515625" customWidth="1"/>
    <col min="8472" max="8472" width="13.85546875" customWidth="1"/>
    <col min="8473" max="8473" width="13.42578125" customWidth="1"/>
    <col min="8474" max="8474" width="13.85546875" customWidth="1"/>
    <col min="8477" max="8483" width="0.85546875" customWidth="1"/>
    <col min="8490" max="8490" width="8.7109375" customWidth="1"/>
    <col min="8491" max="8491" width="0" hidden="1" customWidth="1"/>
    <col min="8495" max="8495" width="15.28515625" customWidth="1"/>
    <col min="8497" max="8497" width="14.85546875" customWidth="1"/>
    <col min="8705" max="8713" width="0.5703125" customWidth="1"/>
    <col min="8714" max="8714" width="4" customWidth="1"/>
    <col min="8715" max="8719" width="9.140625" customWidth="1"/>
    <col min="8720" max="8720" width="4.7109375" customWidth="1"/>
    <col min="8721" max="8721" width="6.7109375" customWidth="1"/>
    <col min="8722" max="8722" width="0.140625" customWidth="1"/>
    <col min="8723" max="8723" width="12.7109375" customWidth="1"/>
    <col min="8724" max="8724" width="6.42578125" customWidth="1"/>
    <col min="8725" max="8725" width="14.140625" customWidth="1"/>
    <col min="8726" max="8726" width="14.7109375" customWidth="1"/>
    <col min="8727" max="8727" width="17.28515625" customWidth="1"/>
    <col min="8728" max="8728" width="13.85546875" customWidth="1"/>
    <col min="8729" max="8729" width="13.42578125" customWidth="1"/>
    <col min="8730" max="8730" width="13.85546875" customWidth="1"/>
    <col min="8733" max="8739" width="0.85546875" customWidth="1"/>
    <col min="8746" max="8746" width="8.7109375" customWidth="1"/>
    <col min="8747" max="8747" width="0" hidden="1" customWidth="1"/>
    <col min="8751" max="8751" width="15.28515625" customWidth="1"/>
    <col min="8753" max="8753" width="14.85546875" customWidth="1"/>
    <col min="8961" max="8969" width="0.5703125" customWidth="1"/>
    <col min="8970" max="8970" width="4" customWidth="1"/>
    <col min="8971" max="8975" width="9.140625" customWidth="1"/>
    <col min="8976" max="8976" width="4.7109375" customWidth="1"/>
    <col min="8977" max="8977" width="6.7109375" customWidth="1"/>
    <col min="8978" max="8978" width="0.140625" customWidth="1"/>
    <col min="8979" max="8979" width="12.7109375" customWidth="1"/>
    <col min="8980" max="8980" width="6.42578125" customWidth="1"/>
    <col min="8981" max="8981" width="14.140625" customWidth="1"/>
    <col min="8982" max="8982" width="14.7109375" customWidth="1"/>
    <col min="8983" max="8983" width="17.28515625" customWidth="1"/>
    <col min="8984" max="8984" width="13.85546875" customWidth="1"/>
    <col min="8985" max="8985" width="13.42578125" customWidth="1"/>
    <col min="8986" max="8986" width="13.85546875" customWidth="1"/>
    <col min="8989" max="8995" width="0.85546875" customWidth="1"/>
    <col min="9002" max="9002" width="8.7109375" customWidth="1"/>
    <col min="9003" max="9003" width="0" hidden="1" customWidth="1"/>
    <col min="9007" max="9007" width="15.28515625" customWidth="1"/>
    <col min="9009" max="9009" width="14.85546875" customWidth="1"/>
    <col min="9217" max="9225" width="0.5703125" customWidth="1"/>
    <col min="9226" max="9226" width="4" customWidth="1"/>
    <col min="9227" max="9231" width="9.140625" customWidth="1"/>
    <col min="9232" max="9232" width="4.7109375" customWidth="1"/>
    <col min="9233" max="9233" width="6.7109375" customWidth="1"/>
    <col min="9234" max="9234" width="0.140625" customWidth="1"/>
    <col min="9235" max="9235" width="12.7109375" customWidth="1"/>
    <col min="9236" max="9236" width="6.42578125" customWidth="1"/>
    <col min="9237" max="9237" width="14.140625" customWidth="1"/>
    <col min="9238" max="9238" width="14.7109375" customWidth="1"/>
    <col min="9239" max="9239" width="17.28515625" customWidth="1"/>
    <col min="9240" max="9240" width="13.85546875" customWidth="1"/>
    <col min="9241" max="9241" width="13.42578125" customWidth="1"/>
    <col min="9242" max="9242" width="13.85546875" customWidth="1"/>
    <col min="9245" max="9251" width="0.85546875" customWidth="1"/>
    <col min="9258" max="9258" width="8.7109375" customWidth="1"/>
    <col min="9259" max="9259" width="0" hidden="1" customWidth="1"/>
    <col min="9263" max="9263" width="15.28515625" customWidth="1"/>
    <col min="9265" max="9265" width="14.85546875" customWidth="1"/>
    <col min="9473" max="9481" width="0.5703125" customWidth="1"/>
    <col min="9482" max="9482" width="4" customWidth="1"/>
    <col min="9483" max="9487" width="9.140625" customWidth="1"/>
    <col min="9488" max="9488" width="4.7109375" customWidth="1"/>
    <col min="9489" max="9489" width="6.7109375" customWidth="1"/>
    <col min="9490" max="9490" width="0.140625" customWidth="1"/>
    <col min="9491" max="9491" width="12.7109375" customWidth="1"/>
    <col min="9492" max="9492" width="6.42578125" customWidth="1"/>
    <col min="9493" max="9493" width="14.140625" customWidth="1"/>
    <col min="9494" max="9494" width="14.7109375" customWidth="1"/>
    <col min="9495" max="9495" width="17.28515625" customWidth="1"/>
    <col min="9496" max="9496" width="13.85546875" customWidth="1"/>
    <col min="9497" max="9497" width="13.42578125" customWidth="1"/>
    <col min="9498" max="9498" width="13.85546875" customWidth="1"/>
    <col min="9501" max="9507" width="0.85546875" customWidth="1"/>
    <col min="9514" max="9514" width="8.7109375" customWidth="1"/>
    <col min="9515" max="9515" width="0" hidden="1" customWidth="1"/>
    <col min="9519" max="9519" width="15.28515625" customWidth="1"/>
    <col min="9521" max="9521" width="14.85546875" customWidth="1"/>
    <col min="9729" max="9737" width="0.5703125" customWidth="1"/>
    <col min="9738" max="9738" width="4" customWidth="1"/>
    <col min="9739" max="9743" width="9.140625" customWidth="1"/>
    <col min="9744" max="9744" width="4.7109375" customWidth="1"/>
    <col min="9745" max="9745" width="6.7109375" customWidth="1"/>
    <col min="9746" max="9746" width="0.140625" customWidth="1"/>
    <col min="9747" max="9747" width="12.7109375" customWidth="1"/>
    <col min="9748" max="9748" width="6.42578125" customWidth="1"/>
    <col min="9749" max="9749" width="14.140625" customWidth="1"/>
    <col min="9750" max="9750" width="14.7109375" customWidth="1"/>
    <col min="9751" max="9751" width="17.28515625" customWidth="1"/>
    <col min="9752" max="9752" width="13.85546875" customWidth="1"/>
    <col min="9753" max="9753" width="13.42578125" customWidth="1"/>
    <col min="9754" max="9754" width="13.85546875" customWidth="1"/>
    <col min="9757" max="9763" width="0.85546875" customWidth="1"/>
    <col min="9770" max="9770" width="8.7109375" customWidth="1"/>
    <col min="9771" max="9771" width="0" hidden="1" customWidth="1"/>
    <col min="9775" max="9775" width="15.28515625" customWidth="1"/>
    <col min="9777" max="9777" width="14.85546875" customWidth="1"/>
    <col min="9985" max="9993" width="0.5703125" customWidth="1"/>
    <col min="9994" max="9994" width="4" customWidth="1"/>
    <col min="9995" max="9999" width="9.140625" customWidth="1"/>
    <col min="10000" max="10000" width="4.7109375" customWidth="1"/>
    <col min="10001" max="10001" width="6.7109375" customWidth="1"/>
    <col min="10002" max="10002" width="0.140625" customWidth="1"/>
    <col min="10003" max="10003" width="12.7109375" customWidth="1"/>
    <col min="10004" max="10004" width="6.42578125" customWidth="1"/>
    <col min="10005" max="10005" width="14.140625" customWidth="1"/>
    <col min="10006" max="10006" width="14.7109375" customWidth="1"/>
    <col min="10007" max="10007" width="17.28515625" customWidth="1"/>
    <col min="10008" max="10008" width="13.85546875" customWidth="1"/>
    <col min="10009" max="10009" width="13.42578125" customWidth="1"/>
    <col min="10010" max="10010" width="13.85546875" customWidth="1"/>
    <col min="10013" max="10019" width="0.85546875" customWidth="1"/>
    <col min="10026" max="10026" width="8.7109375" customWidth="1"/>
    <col min="10027" max="10027" width="0" hidden="1" customWidth="1"/>
    <col min="10031" max="10031" width="15.28515625" customWidth="1"/>
    <col min="10033" max="10033" width="14.85546875" customWidth="1"/>
    <col min="10241" max="10249" width="0.5703125" customWidth="1"/>
    <col min="10250" max="10250" width="4" customWidth="1"/>
    <col min="10251" max="10255" width="9.140625" customWidth="1"/>
    <col min="10256" max="10256" width="4.7109375" customWidth="1"/>
    <col min="10257" max="10257" width="6.7109375" customWidth="1"/>
    <col min="10258" max="10258" width="0.140625" customWidth="1"/>
    <col min="10259" max="10259" width="12.7109375" customWidth="1"/>
    <col min="10260" max="10260" width="6.42578125" customWidth="1"/>
    <col min="10261" max="10261" width="14.140625" customWidth="1"/>
    <col min="10262" max="10262" width="14.7109375" customWidth="1"/>
    <col min="10263" max="10263" width="17.28515625" customWidth="1"/>
    <col min="10264" max="10264" width="13.85546875" customWidth="1"/>
    <col min="10265" max="10265" width="13.42578125" customWidth="1"/>
    <col min="10266" max="10266" width="13.85546875" customWidth="1"/>
    <col min="10269" max="10275" width="0.85546875" customWidth="1"/>
    <col min="10282" max="10282" width="8.7109375" customWidth="1"/>
    <col min="10283" max="10283" width="0" hidden="1" customWidth="1"/>
    <col min="10287" max="10287" width="15.28515625" customWidth="1"/>
    <col min="10289" max="10289" width="14.85546875" customWidth="1"/>
    <col min="10497" max="10505" width="0.5703125" customWidth="1"/>
    <col min="10506" max="10506" width="4" customWidth="1"/>
    <col min="10507" max="10511" width="9.140625" customWidth="1"/>
    <col min="10512" max="10512" width="4.7109375" customWidth="1"/>
    <col min="10513" max="10513" width="6.7109375" customWidth="1"/>
    <col min="10514" max="10514" width="0.140625" customWidth="1"/>
    <col min="10515" max="10515" width="12.7109375" customWidth="1"/>
    <col min="10516" max="10516" width="6.42578125" customWidth="1"/>
    <col min="10517" max="10517" width="14.140625" customWidth="1"/>
    <col min="10518" max="10518" width="14.7109375" customWidth="1"/>
    <col min="10519" max="10519" width="17.28515625" customWidth="1"/>
    <col min="10520" max="10520" width="13.85546875" customWidth="1"/>
    <col min="10521" max="10521" width="13.42578125" customWidth="1"/>
    <col min="10522" max="10522" width="13.85546875" customWidth="1"/>
    <col min="10525" max="10531" width="0.85546875" customWidth="1"/>
    <col min="10538" max="10538" width="8.7109375" customWidth="1"/>
    <col min="10539" max="10539" width="0" hidden="1" customWidth="1"/>
    <col min="10543" max="10543" width="15.28515625" customWidth="1"/>
    <col min="10545" max="10545" width="14.85546875" customWidth="1"/>
    <col min="10753" max="10761" width="0.5703125" customWidth="1"/>
    <col min="10762" max="10762" width="4" customWidth="1"/>
    <col min="10763" max="10767" width="9.140625" customWidth="1"/>
    <col min="10768" max="10768" width="4.7109375" customWidth="1"/>
    <col min="10769" max="10769" width="6.7109375" customWidth="1"/>
    <col min="10770" max="10770" width="0.140625" customWidth="1"/>
    <col min="10771" max="10771" width="12.7109375" customWidth="1"/>
    <col min="10772" max="10772" width="6.42578125" customWidth="1"/>
    <col min="10773" max="10773" width="14.140625" customWidth="1"/>
    <col min="10774" max="10774" width="14.7109375" customWidth="1"/>
    <col min="10775" max="10775" width="17.28515625" customWidth="1"/>
    <col min="10776" max="10776" width="13.85546875" customWidth="1"/>
    <col min="10777" max="10777" width="13.42578125" customWidth="1"/>
    <col min="10778" max="10778" width="13.85546875" customWidth="1"/>
    <col min="10781" max="10787" width="0.85546875" customWidth="1"/>
    <col min="10794" max="10794" width="8.7109375" customWidth="1"/>
    <col min="10795" max="10795" width="0" hidden="1" customWidth="1"/>
    <col min="10799" max="10799" width="15.28515625" customWidth="1"/>
    <col min="10801" max="10801" width="14.85546875" customWidth="1"/>
    <col min="11009" max="11017" width="0.5703125" customWidth="1"/>
    <col min="11018" max="11018" width="4" customWidth="1"/>
    <col min="11019" max="11023" width="9.140625" customWidth="1"/>
    <col min="11024" max="11024" width="4.7109375" customWidth="1"/>
    <col min="11025" max="11025" width="6.7109375" customWidth="1"/>
    <col min="11026" max="11026" width="0.140625" customWidth="1"/>
    <col min="11027" max="11027" width="12.7109375" customWidth="1"/>
    <col min="11028" max="11028" width="6.42578125" customWidth="1"/>
    <col min="11029" max="11029" width="14.140625" customWidth="1"/>
    <col min="11030" max="11030" width="14.7109375" customWidth="1"/>
    <col min="11031" max="11031" width="17.28515625" customWidth="1"/>
    <col min="11032" max="11032" width="13.85546875" customWidth="1"/>
    <col min="11033" max="11033" width="13.42578125" customWidth="1"/>
    <col min="11034" max="11034" width="13.85546875" customWidth="1"/>
    <col min="11037" max="11043" width="0.85546875" customWidth="1"/>
    <col min="11050" max="11050" width="8.7109375" customWidth="1"/>
    <col min="11051" max="11051" width="0" hidden="1" customWidth="1"/>
    <col min="11055" max="11055" width="15.28515625" customWidth="1"/>
    <col min="11057" max="11057" width="14.85546875" customWidth="1"/>
    <col min="11265" max="11273" width="0.5703125" customWidth="1"/>
    <col min="11274" max="11274" width="4" customWidth="1"/>
    <col min="11275" max="11279" width="9.140625" customWidth="1"/>
    <col min="11280" max="11280" width="4.7109375" customWidth="1"/>
    <col min="11281" max="11281" width="6.7109375" customWidth="1"/>
    <col min="11282" max="11282" width="0.140625" customWidth="1"/>
    <col min="11283" max="11283" width="12.7109375" customWidth="1"/>
    <col min="11284" max="11284" width="6.42578125" customWidth="1"/>
    <col min="11285" max="11285" width="14.140625" customWidth="1"/>
    <col min="11286" max="11286" width="14.7109375" customWidth="1"/>
    <col min="11287" max="11287" width="17.28515625" customWidth="1"/>
    <col min="11288" max="11288" width="13.85546875" customWidth="1"/>
    <col min="11289" max="11289" width="13.42578125" customWidth="1"/>
    <col min="11290" max="11290" width="13.85546875" customWidth="1"/>
    <col min="11293" max="11299" width="0.85546875" customWidth="1"/>
    <col min="11306" max="11306" width="8.7109375" customWidth="1"/>
    <col min="11307" max="11307" width="0" hidden="1" customWidth="1"/>
    <col min="11311" max="11311" width="15.28515625" customWidth="1"/>
    <col min="11313" max="11313" width="14.85546875" customWidth="1"/>
    <col min="11521" max="11529" width="0.5703125" customWidth="1"/>
    <col min="11530" max="11530" width="4" customWidth="1"/>
    <col min="11531" max="11535" width="9.140625" customWidth="1"/>
    <col min="11536" max="11536" width="4.7109375" customWidth="1"/>
    <col min="11537" max="11537" width="6.7109375" customWidth="1"/>
    <col min="11538" max="11538" width="0.140625" customWidth="1"/>
    <col min="11539" max="11539" width="12.7109375" customWidth="1"/>
    <col min="11540" max="11540" width="6.42578125" customWidth="1"/>
    <col min="11541" max="11541" width="14.140625" customWidth="1"/>
    <col min="11542" max="11542" width="14.7109375" customWidth="1"/>
    <col min="11543" max="11543" width="17.28515625" customWidth="1"/>
    <col min="11544" max="11544" width="13.85546875" customWidth="1"/>
    <col min="11545" max="11545" width="13.42578125" customWidth="1"/>
    <col min="11546" max="11546" width="13.85546875" customWidth="1"/>
    <col min="11549" max="11555" width="0.85546875" customWidth="1"/>
    <col min="11562" max="11562" width="8.7109375" customWidth="1"/>
    <col min="11563" max="11563" width="0" hidden="1" customWidth="1"/>
    <col min="11567" max="11567" width="15.28515625" customWidth="1"/>
    <col min="11569" max="11569" width="14.85546875" customWidth="1"/>
    <col min="11777" max="11785" width="0.5703125" customWidth="1"/>
    <col min="11786" max="11786" width="4" customWidth="1"/>
    <col min="11787" max="11791" width="9.140625" customWidth="1"/>
    <col min="11792" max="11792" width="4.7109375" customWidth="1"/>
    <col min="11793" max="11793" width="6.7109375" customWidth="1"/>
    <col min="11794" max="11794" width="0.140625" customWidth="1"/>
    <col min="11795" max="11795" width="12.7109375" customWidth="1"/>
    <col min="11796" max="11796" width="6.42578125" customWidth="1"/>
    <col min="11797" max="11797" width="14.140625" customWidth="1"/>
    <col min="11798" max="11798" width="14.7109375" customWidth="1"/>
    <col min="11799" max="11799" width="17.28515625" customWidth="1"/>
    <col min="11800" max="11800" width="13.85546875" customWidth="1"/>
    <col min="11801" max="11801" width="13.42578125" customWidth="1"/>
    <col min="11802" max="11802" width="13.85546875" customWidth="1"/>
    <col min="11805" max="11811" width="0.85546875" customWidth="1"/>
    <col min="11818" max="11818" width="8.7109375" customWidth="1"/>
    <col min="11819" max="11819" width="0" hidden="1" customWidth="1"/>
    <col min="11823" max="11823" width="15.28515625" customWidth="1"/>
    <col min="11825" max="11825" width="14.85546875" customWidth="1"/>
    <col min="12033" max="12041" width="0.5703125" customWidth="1"/>
    <col min="12042" max="12042" width="4" customWidth="1"/>
    <col min="12043" max="12047" width="9.140625" customWidth="1"/>
    <col min="12048" max="12048" width="4.7109375" customWidth="1"/>
    <col min="12049" max="12049" width="6.7109375" customWidth="1"/>
    <col min="12050" max="12050" width="0.140625" customWidth="1"/>
    <col min="12051" max="12051" width="12.7109375" customWidth="1"/>
    <col min="12052" max="12052" width="6.42578125" customWidth="1"/>
    <col min="12053" max="12053" width="14.140625" customWidth="1"/>
    <col min="12054" max="12054" width="14.7109375" customWidth="1"/>
    <col min="12055" max="12055" width="17.28515625" customWidth="1"/>
    <col min="12056" max="12056" width="13.85546875" customWidth="1"/>
    <col min="12057" max="12057" width="13.42578125" customWidth="1"/>
    <col min="12058" max="12058" width="13.85546875" customWidth="1"/>
    <col min="12061" max="12067" width="0.85546875" customWidth="1"/>
    <col min="12074" max="12074" width="8.7109375" customWidth="1"/>
    <col min="12075" max="12075" width="0" hidden="1" customWidth="1"/>
    <col min="12079" max="12079" width="15.28515625" customWidth="1"/>
    <col min="12081" max="12081" width="14.85546875" customWidth="1"/>
    <col min="12289" max="12297" width="0.5703125" customWidth="1"/>
    <col min="12298" max="12298" width="4" customWidth="1"/>
    <col min="12299" max="12303" width="9.140625" customWidth="1"/>
    <col min="12304" max="12304" width="4.7109375" customWidth="1"/>
    <col min="12305" max="12305" width="6.7109375" customWidth="1"/>
    <col min="12306" max="12306" width="0.140625" customWidth="1"/>
    <col min="12307" max="12307" width="12.7109375" customWidth="1"/>
    <col min="12308" max="12308" width="6.42578125" customWidth="1"/>
    <col min="12309" max="12309" width="14.140625" customWidth="1"/>
    <col min="12310" max="12310" width="14.7109375" customWidth="1"/>
    <col min="12311" max="12311" width="17.28515625" customWidth="1"/>
    <col min="12312" max="12312" width="13.85546875" customWidth="1"/>
    <col min="12313" max="12313" width="13.42578125" customWidth="1"/>
    <col min="12314" max="12314" width="13.85546875" customWidth="1"/>
    <col min="12317" max="12323" width="0.85546875" customWidth="1"/>
    <col min="12330" max="12330" width="8.7109375" customWidth="1"/>
    <col min="12331" max="12331" width="0" hidden="1" customWidth="1"/>
    <col min="12335" max="12335" width="15.28515625" customWidth="1"/>
    <col min="12337" max="12337" width="14.85546875" customWidth="1"/>
    <col min="12545" max="12553" width="0.5703125" customWidth="1"/>
    <col min="12554" max="12554" width="4" customWidth="1"/>
    <col min="12555" max="12559" width="9.140625" customWidth="1"/>
    <col min="12560" max="12560" width="4.7109375" customWidth="1"/>
    <col min="12561" max="12561" width="6.7109375" customWidth="1"/>
    <col min="12562" max="12562" width="0.140625" customWidth="1"/>
    <col min="12563" max="12563" width="12.7109375" customWidth="1"/>
    <col min="12564" max="12564" width="6.42578125" customWidth="1"/>
    <col min="12565" max="12565" width="14.140625" customWidth="1"/>
    <col min="12566" max="12566" width="14.7109375" customWidth="1"/>
    <col min="12567" max="12567" width="17.28515625" customWidth="1"/>
    <col min="12568" max="12568" width="13.85546875" customWidth="1"/>
    <col min="12569" max="12569" width="13.42578125" customWidth="1"/>
    <col min="12570" max="12570" width="13.85546875" customWidth="1"/>
    <col min="12573" max="12579" width="0.85546875" customWidth="1"/>
    <col min="12586" max="12586" width="8.7109375" customWidth="1"/>
    <col min="12587" max="12587" width="0" hidden="1" customWidth="1"/>
    <col min="12591" max="12591" width="15.28515625" customWidth="1"/>
    <col min="12593" max="12593" width="14.85546875" customWidth="1"/>
    <col min="12801" max="12809" width="0.5703125" customWidth="1"/>
    <col min="12810" max="12810" width="4" customWidth="1"/>
    <col min="12811" max="12815" width="9.140625" customWidth="1"/>
    <col min="12816" max="12816" width="4.7109375" customWidth="1"/>
    <col min="12817" max="12817" width="6.7109375" customWidth="1"/>
    <col min="12818" max="12818" width="0.140625" customWidth="1"/>
    <col min="12819" max="12819" width="12.7109375" customWidth="1"/>
    <col min="12820" max="12820" width="6.42578125" customWidth="1"/>
    <col min="12821" max="12821" width="14.140625" customWidth="1"/>
    <col min="12822" max="12822" width="14.7109375" customWidth="1"/>
    <col min="12823" max="12823" width="17.28515625" customWidth="1"/>
    <col min="12824" max="12824" width="13.85546875" customWidth="1"/>
    <col min="12825" max="12825" width="13.42578125" customWidth="1"/>
    <col min="12826" max="12826" width="13.85546875" customWidth="1"/>
    <col min="12829" max="12835" width="0.85546875" customWidth="1"/>
    <col min="12842" max="12842" width="8.7109375" customWidth="1"/>
    <col min="12843" max="12843" width="0" hidden="1" customWidth="1"/>
    <col min="12847" max="12847" width="15.28515625" customWidth="1"/>
    <col min="12849" max="12849" width="14.85546875" customWidth="1"/>
    <col min="13057" max="13065" width="0.5703125" customWidth="1"/>
    <col min="13066" max="13066" width="4" customWidth="1"/>
    <col min="13067" max="13071" width="9.140625" customWidth="1"/>
    <col min="13072" max="13072" width="4.7109375" customWidth="1"/>
    <col min="13073" max="13073" width="6.7109375" customWidth="1"/>
    <col min="13074" max="13074" width="0.140625" customWidth="1"/>
    <col min="13075" max="13075" width="12.7109375" customWidth="1"/>
    <col min="13076" max="13076" width="6.42578125" customWidth="1"/>
    <col min="13077" max="13077" width="14.140625" customWidth="1"/>
    <col min="13078" max="13078" width="14.7109375" customWidth="1"/>
    <col min="13079" max="13079" width="17.28515625" customWidth="1"/>
    <col min="13080" max="13080" width="13.85546875" customWidth="1"/>
    <col min="13081" max="13081" width="13.42578125" customWidth="1"/>
    <col min="13082" max="13082" width="13.85546875" customWidth="1"/>
    <col min="13085" max="13091" width="0.85546875" customWidth="1"/>
    <col min="13098" max="13098" width="8.7109375" customWidth="1"/>
    <col min="13099" max="13099" width="0" hidden="1" customWidth="1"/>
    <col min="13103" max="13103" width="15.28515625" customWidth="1"/>
    <col min="13105" max="13105" width="14.85546875" customWidth="1"/>
    <col min="13313" max="13321" width="0.5703125" customWidth="1"/>
    <col min="13322" max="13322" width="4" customWidth="1"/>
    <col min="13323" max="13327" width="9.140625" customWidth="1"/>
    <col min="13328" max="13328" width="4.7109375" customWidth="1"/>
    <col min="13329" max="13329" width="6.7109375" customWidth="1"/>
    <col min="13330" max="13330" width="0.140625" customWidth="1"/>
    <col min="13331" max="13331" width="12.7109375" customWidth="1"/>
    <col min="13332" max="13332" width="6.42578125" customWidth="1"/>
    <col min="13333" max="13333" width="14.140625" customWidth="1"/>
    <col min="13334" max="13334" width="14.7109375" customWidth="1"/>
    <col min="13335" max="13335" width="17.28515625" customWidth="1"/>
    <col min="13336" max="13336" width="13.85546875" customWidth="1"/>
    <col min="13337" max="13337" width="13.42578125" customWidth="1"/>
    <col min="13338" max="13338" width="13.85546875" customWidth="1"/>
    <col min="13341" max="13347" width="0.85546875" customWidth="1"/>
    <col min="13354" max="13354" width="8.7109375" customWidth="1"/>
    <col min="13355" max="13355" width="0" hidden="1" customWidth="1"/>
    <col min="13359" max="13359" width="15.28515625" customWidth="1"/>
    <col min="13361" max="13361" width="14.85546875" customWidth="1"/>
    <col min="13569" max="13577" width="0.5703125" customWidth="1"/>
    <col min="13578" max="13578" width="4" customWidth="1"/>
    <col min="13579" max="13583" width="9.140625" customWidth="1"/>
    <col min="13584" max="13584" width="4.7109375" customWidth="1"/>
    <col min="13585" max="13585" width="6.7109375" customWidth="1"/>
    <col min="13586" max="13586" width="0.140625" customWidth="1"/>
    <col min="13587" max="13587" width="12.7109375" customWidth="1"/>
    <col min="13588" max="13588" width="6.42578125" customWidth="1"/>
    <col min="13589" max="13589" width="14.140625" customWidth="1"/>
    <col min="13590" max="13590" width="14.7109375" customWidth="1"/>
    <col min="13591" max="13591" width="17.28515625" customWidth="1"/>
    <col min="13592" max="13592" width="13.85546875" customWidth="1"/>
    <col min="13593" max="13593" width="13.42578125" customWidth="1"/>
    <col min="13594" max="13594" width="13.85546875" customWidth="1"/>
    <col min="13597" max="13603" width="0.85546875" customWidth="1"/>
    <col min="13610" max="13610" width="8.7109375" customWidth="1"/>
    <col min="13611" max="13611" width="0" hidden="1" customWidth="1"/>
    <col min="13615" max="13615" width="15.28515625" customWidth="1"/>
    <col min="13617" max="13617" width="14.85546875" customWidth="1"/>
    <col min="13825" max="13833" width="0.5703125" customWidth="1"/>
    <col min="13834" max="13834" width="4" customWidth="1"/>
    <col min="13835" max="13839" width="9.140625" customWidth="1"/>
    <col min="13840" max="13840" width="4.7109375" customWidth="1"/>
    <col min="13841" max="13841" width="6.7109375" customWidth="1"/>
    <col min="13842" max="13842" width="0.140625" customWidth="1"/>
    <col min="13843" max="13843" width="12.7109375" customWidth="1"/>
    <col min="13844" max="13844" width="6.42578125" customWidth="1"/>
    <col min="13845" max="13845" width="14.140625" customWidth="1"/>
    <col min="13846" max="13846" width="14.7109375" customWidth="1"/>
    <col min="13847" max="13847" width="17.28515625" customWidth="1"/>
    <col min="13848" max="13848" width="13.85546875" customWidth="1"/>
    <col min="13849" max="13849" width="13.42578125" customWidth="1"/>
    <col min="13850" max="13850" width="13.85546875" customWidth="1"/>
    <col min="13853" max="13859" width="0.85546875" customWidth="1"/>
    <col min="13866" max="13866" width="8.7109375" customWidth="1"/>
    <col min="13867" max="13867" width="0" hidden="1" customWidth="1"/>
    <col min="13871" max="13871" width="15.28515625" customWidth="1"/>
    <col min="13873" max="13873" width="14.85546875" customWidth="1"/>
    <col min="14081" max="14089" width="0.5703125" customWidth="1"/>
    <col min="14090" max="14090" width="4" customWidth="1"/>
    <col min="14091" max="14095" width="9.140625" customWidth="1"/>
    <col min="14096" max="14096" width="4.7109375" customWidth="1"/>
    <col min="14097" max="14097" width="6.7109375" customWidth="1"/>
    <col min="14098" max="14098" width="0.140625" customWidth="1"/>
    <col min="14099" max="14099" width="12.7109375" customWidth="1"/>
    <col min="14100" max="14100" width="6.42578125" customWidth="1"/>
    <col min="14101" max="14101" width="14.140625" customWidth="1"/>
    <col min="14102" max="14102" width="14.7109375" customWidth="1"/>
    <col min="14103" max="14103" width="17.28515625" customWidth="1"/>
    <col min="14104" max="14104" width="13.85546875" customWidth="1"/>
    <col min="14105" max="14105" width="13.42578125" customWidth="1"/>
    <col min="14106" max="14106" width="13.85546875" customWidth="1"/>
    <col min="14109" max="14115" width="0.85546875" customWidth="1"/>
    <col min="14122" max="14122" width="8.7109375" customWidth="1"/>
    <col min="14123" max="14123" width="0" hidden="1" customWidth="1"/>
    <col min="14127" max="14127" width="15.28515625" customWidth="1"/>
    <col min="14129" max="14129" width="14.85546875" customWidth="1"/>
    <col min="14337" max="14345" width="0.5703125" customWidth="1"/>
    <col min="14346" max="14346" width="4" customWidth="1"/>
    <col min="14347" max="14351" width="9.140625" customWidth="1"/>
    <col min="14352" max="14352" width="4.7109375" customWidth="1"/>
    <col min="14353" max="14353" width="6.7109375" customWidth="1"/>
    <col min="14354" max="14354" width="0.140625" customWidth="1"/>
    <col min="14355" max="14355" width="12.7109375" customWidth="1"/>
    <col min="14356" max="14356" width="6.42578125" customWidth="1"/>
    <col min="14357" max="14357" width="14.140625" customWidth="1"/>
    <col min="14358" max="14358" width="14.7109375" customWidth="1"/>
    <col min="14359" max="14359" width="17.28515625" customWidth="1"/>
    <col min="14360" max="14360" width="13.85546875" customWidth="1"/>
    <col min="14361" max="14361" width="13.42578125" customWidth="1"/>
    <col min="14362" max="14362" width="13.85546875" customWidth="1"/>
    <col min="14365" max="14371" width="0.85546875" customWidth="1"/>
    <col min="14378" max="14378" width="8.7109375" customWidth="1"/>
    <col min="14379" max="14379" width="0" hidden="1" customWidth="1"/>
    <col min="14383" max="14383" width="15.28515625" customWidth="1"/>
    <col min="14385" max="14385" width="14.85546875" customWidth="1"/>
    <col min="14593" max="14601" width="0.5703125" customWidth="1"/>
    <col min="14602" max="14602" width="4" customWidth="1"/>
    <col min="14603" max="14607" width="9.140625" customWidth="1"/>
    <col min="14608" max="14608" width="4.7109375" customWidth="1"/>
    <col min="14609" max="14609" width="6.7109375" customWidth="1"/>
    <col min="14610" max="14610" width="0.140625" customWidth="1"/>
    <col min="14611" max="14611" width="12.7109375" customWidth="1"/>
    <col min="14612" max="14612" width="6.42578125" customWidth="1"/>
    <col min="14613" max="14613" width="14.140625" customWidth="1"/>
    <col min="14614" max="14614" width="14.7109375" customWidth="1"/>
    <col min="14615" max="14615" width="17.28515625" customWidth="1"/>
    <col min="14616" max="14616" width="13.85546875" customWidth="1"/>
    <col min="14617" max="14617" width="13.42578125" customWidth="1"/>
    <col min="14618" max="14618" width="13.85546875" customWidth="1"/>
    <col min="14621" max="14627" width="0.85546875" customWidth="1"/>
    <col min="14634" max="14634" width="8.7109375" customWidth="1"/>
    <col min="14635" max="14635" width="0" hidden="1" customWidth="1"/>
    <col min="14639" max="14639" width="15.28515625" customWidth="1"/>
    <col min="14641" max="14641" width="14.85546875" customWidth="1"/>
    <col min="14849" max="14857" width="0.5703125" customWidth="1"/>
    <col min="14858" max="14858" width="4" customWidth="1"/>
    <col min="14859" max="14863" width="9.140625" customWidth="1"/>
    <col min="14864" max="14864" width="4.7109375" customWidth="1"/>
    <col min="14865" max="14865" width="6.7109375" customWidth="1"/>
    <col min="14866" max="14866" width="0.140625" customWidth="1"/>
    <col min="14867" max="14867" width="12.7109375" customWidth="1"/>
    <col min="14868" max="14868" width="6.42578125" customWidth="1"/>
    <col min="14869" max="14869" width="14.140625" customWidth="1"/>
    <col min="14870" max="14870" width="14.7109375" customWidth="1"/>
    <col min="14871" max="14871" width="17.28515625" customWidth="1"/>
    <col min="14872" max="14872" width="13.85546875" customWidth="1"/>
    <col min="14873" max="14873" width="13.42578125" customWidth="1"/>
    <col min="14874" max="14874" width="13.85546875" customWidth="1"/>
    <col min="14877" max="14883" width="0.85546875" customWidth="1"/>
    <col min="14890" max="14890" width="8.7109375" customWidth="1"/>
    <col min="14891" max="14891" width="0" hidden="1" customWidth="1"/>
    <col min="14895" max="14895" width="15.28515625" customWidth="1"/>
    <col min="14897" max="14897" width="14.85546875" customWidth="1"/>
    <col min="15105" max="15113" width="0.5703125" customWidth="1"/>
    <col min="15114" max="15114" width="4" customWidth="1"/>
    <col min="15115" max="15119" width="9.140625" customWidth="1"/>
    <col min="15120" max="15120" width="4.7109375" customWidth="1"/>
    <col min="15121" max="15121" width="6.7109375" customWidth="1"/>
    <col min="15122" max="15122" width="0.140625" customWidth="1"/>
    <col min="15123" max="15123" width="12.7109375" customWidth="1"/>
    <col min="15124" max="15124" width="6.42578125" customWidth="1"/>
    <col min="15125" max="15125" width="14.140625" customWidth="1"/>
    <col min="15126" max="15126" width="14.7109375" customWidth="1"/>
    <col min="15127" max="15127" width="17.28515625" customWidth="1"/>
    <col min="15128" max="15128" width="13.85546875" customWidth="1"/>
    <col min="15129" max="15129" width="13.42578125" customWidth="1"/>
    <col min="15130" max="15130" width="13.85546875" customWidth="1"/>
    <col min="15133" max="15139" width="0.85546875" customWidth="1"/>
    <col min="15146" max="15146" width="8.7109375" customWidth="1"/>
    <col min="15147" max="15147" width="0" hidden="1" customWidth="1"/>
    <col min="15151" max="15151" width="15.28515625" customWidth="1"/>
    <col min="15153" max="15153" width="14.85546875" customWidth="1"/>
    <col min="15361" max="15369" width="0.5703125" customWidth="1"/>
    <col min="15370" max="15370" width="4" customWidth="1"/>
    <col min="15371" max="15375" width="9.140625" customWidth="1"/>
    <col min="15376" max="15376" width="4.7109375" customWidth="1"/>
    <col min="15377" max="15377" width="6.7109375" customWidth="1"/>
    <col min="15378" max="15378" width="0.140625" customWidth="1"/>
    <col min="15379" max="15379" width="12.7109375" customWidth="1"/>
    <col min="15380" max="15380" width="6.42578125" customWidth="1"/>
    <col min="15381" max="15381" width="14.140625" customWidth="1"/>
    <col min="15382" max="15382" width="14.7109375" customWidth="1"/>
    <col min="15383" max="15383" width="17.28515625" customWidth="1"/>
    <col min="15384" max="15384" width="13.85546875" customWidth="1"/>
    <col min="15385" max="15385" width="13.42578125" customWidth="1"/>
    <col min="15386" max="15386" width="13.85546875" customWidth="1"/>
    <col min="15389" max="15395" width="0.85546875" customWidth="1"/>
    <col min="15402" max="15402" width="8.7109375" customWidth="1"/>
    <col min="15403" max="15403" width="0" hidden="1" customWidth="1"/>
    <col min="15407" max="15407" width="15.28515625" customWidth="1"/>
    <col min="15409" max="15409" width="14.85546875" customWidth="1"/>
    <col min="15617" max="15625" width="0.5703125" customWidth="1"/>
    <col min="15626" max="15626" width="4" customWidth="1"/>
    <col min="15627" max="15631" width="9.140625" customWidth="1"/>
    <col min="15632" max="15632" width="4.7109375" customWidth="1"/>
    <col min="15633" max="15633" width="6.7109375" customWidth="1"/>
    <col min="15634" max="15634" width="0.140625" customWidth="1"/>
    <col min="15635" max="15635" width="12.7109375" customWidth="1"/>
    <col min="15636" max="15636" width="6.42578125" customWidth="1"/>
    <col min="15637" max="15637" width="14.140625" customWidth="1"/>
    <col min="15638" max="15638" width="14.7109375" customWidth="1"/>
    <col min="15639" max="15639" width="17.28515625" customWidth="1"/>
    <col min="15640" max="15640" width="13.85546875" customWidth="1"/>
    <col min="15641" max="15641" width="13.42578125" customWidth="1"/>
    <col min="15642" max="15642" width="13.85546875" customWidth="1"/>
    <col min="15645" max="15651" width="0.85546875" customWidth="1"/>
    <col min="15658" max="15658" width="8.7109375" customWidth="1"/>
    <col min="15659" max="15659" width="0" hidden="1" customWidth="1"/>
    <col min="15663" max="15663" width="15.28515625" customWidth="1"/>
    <col min="15665" max="15665" width="14.85546875" customWidth="1"/>
    <col min="15873" max="15881" width="0.5703125" customWidth="1"/>
    <col min="15882" max="15882" width="4" customWidth="1"/>
    <col min="15883" max="15887" width="9.140625" customWidth="1"/>
    <col min="15888" max="15888" width="4.7109375" customWidth="1"/>
    <col min="15889" max="15889" width="6.7109375" customWidth="1"/>
    <col min="15890" max="15890" width="0.140625" customWidth="1"/>
    <col min="15891" max="15891" width="12.7109375" customWidth="1"/>
    <col min="15892" max="15892" width="6.42578125" customWidth="1"/>
    <col min="15893" max="15893" width="14.140625" customWidth="1"/>
    <col min="15894" max="15894" width="14.7109375" customWidth="1"/>
    <col min="15895" max="15895" width="17.28515625" customWidth="1"/>
    <col min="15896" max="15896" width="13.85546875" customWidth="1"/>
    <col min="15897" max="15897" width="13.42578125" customWidth="1"/>
    <col min="15898" max="15898" width="13.85546875" customWidth="1"/>
    <col min="15901" max="15907" width="0.85546875" customWidth="1"/>
    <col min="15914" max="15914" width="8.7109375" customWidth="1"/>
    <col min="15915" max="15915" width="0" hidden="1" customWidth="1"/>
    <col min="15919" max="15919" width="15.28515625" customWidth="1"/>
    <col min="15921" max="15921" width="14.85546875" customWidth="1"/>
    <col min="16129" max="16137" width="0.5703125" customWidth="1"/>
    <col min="16138" max="16138" width="4" customWidth="1"/>
    <col min="16139" max="16143" width="9.140625" customWidth="1"/>
    <col min="16144" max="16144" width="4.7109375" customWidth="1"/>
    <col min="16145" max="16145" width="6.7109375" customWidth="1"/>
    <col min="16146" max="16146" width="0.140625" customWidth="1"/>
    <col min="16147" max="16147" width="12.7109375" customWidth="1"/>
    <col min="16148" max="16148" width="6.42578125" customWidth="1"/>
    <col min="16149" max="16149" width="14.140625" customWidth="1"/>
    <col min="16150" max="16150" width="14.7109375" customWidth="1"/>
    <col min="16151" max="16151" width="17.28515625" customWidth="1"/>
    <col min="16152" max="16152" width="13.85546875" customWidth="1"/>
    <col min="16153" max="16153" width="13.42578125" customWidth="1"/>
    <col min="16154" max="16154" width="13.85546875" customWidth="1"/>
    <col min="16157" max="16163" width="0.85546875" customWidth="1"/>
    <col min="16170" max="16170" width="8.7109375" customWidth="1"/>
    <col min="16171" max="16171" width="0" hidden="1" customWidth="1"/>
    <col min="16175" max="16175" width="15.28515625" customWidth="1"/>
    <col min="16177" max="16177" width="14.85546875" customWidth="1"/>
  </cols>
  <sheetData>
    <row r="1" spans="1:52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 t="s">
        <v>0</v>
      </c>
      <c r="X1" s="2"/>
      <c r="Y1" s="2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</row>
    <row r="2" spans="1:52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7" t="s">
        <v>1</v>
      </c>
      <c r="X2" s="7"/>
      <c r="Y2" s="2"/>
      <c r="AC2" s="8"/>
      <c r="AD2" s="8"/>
      <c r="AE2" s="8"/>
      <c r="AF2" s="8"/>
      <c r="AG2" s="8"/>
      <c r="AH2" s="8"/>
      <c r="AI2" s="8"/>
      <c r="AJ2" s="8"/>
      <c r="AK2" s="9"/>
      <c r="AL2" s="9"/>
      <c r="AM2" s="9"/>
      <c r="AN2" s="9"/>
      <c r="AO2" s="9"/>
      <c r="AP2" s="9"/>
      <c r="AQ2" s="9"/>
      <c r="AR2" s="8"/>
      <c r="AS2" s="8"/>
      <c r="AT2" s="8"/>
      <c r="AU2" s="8"/>
      <c r="AV2" s="8"/>
      <c r="AW2" s="8"/>
      <c r="AX2" s="10"/>
      <c r="AY2" s="10"/>
      <c r="AZ2" s="6"/>
    </row>
    <row r="3" spans="1:52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7" t="s">
        <v>2</v>
      </c>
      <c r="X3" s="7"/>
      <c r="Y3" s="2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6"/>
    </row>
    <row r="4" spans="1:52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2" t="s">
        <v>3</v>
      </c>
      <c r="X4" s="12"/>
      <c r="Y4" s="2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6"/>
    </row>
    <row r="5" spans="1:52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12"/>
      <c r="X5" s="12"/>
      <c r="Y5" s="2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6"/>
    </row>
    <row r="6" spans="1:52" ht="15" customHeight="1" x14ac:dyDescent="0.25">
      <c r="A6" s="1"/>
      <c r="B6" s="2"/>
      <c r="C6" s="2"/>
      <c r="D6" s="2"/>
      <c r="E6" s="2"/>
      <c r="F6" s="2"/>
      <c r="G6" s="2"/>
      <c r="H6" s="14" t="s">
        <v>4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6"/>
    </row>
    <row r="7" spans="1:52" ht="15" customHeight="1" x14ac:dyDescent="0.25">
      <c r="A7" s="1"/>
      <c r="B7" s="2"/>
      <c r="C7" s="2"/>
      <c r="D7" s="2"/>
      <c r="E7" s="2"/>
      <c r="F7" s="2"/>
      <c r="G7" s="2"/>
      <c r="H7" s="14" t="s">
        <v>5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6"/>
    </row>
    <row r="8" spans="1:52" ht="15" customHeight="1" x14ac:dyDescent="0.25">
      <c r="A8" s="1"/>
      <c r="B8" s="2"/>
      <c r="C8" s="2"/>
      <c r="D8" s="2"/>
      <c r="E8" s="2"/>
      <c r="F8" s="2"/>
      <c r="G8" s="2"/>
      <c r="H8" s="2"/>
      <c r="I8" s="2"/>
      <c r="J8" s="15" t="s">
        <v>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6"/>
    </row>
    <row r="9" spans="1:52" ht="15.75" x14ac:dyDescent="0.25">
      <c r="A9" s="1"/>
      <c r="B9" s="16"/>
      <c r="C9" s="16"/>
      <c r="D9" s="16"/>
      <c r="E9" s="16"/>
      <c r="F9" s="16"/>
      <c r="G9" s="16"/>
      <c r="H9" s="16"/>
      <c r="I9" s="16"/>
      <c r="J9" s="17" t="s">
        <v>7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AC9" s="16"/>
      <c r="AD9" s="16"/>
      <c r="AE9" s="16"/>
      <c r="AF9" s="16"/>
      <c r="AG9" s="16"/>
      <c r="AH9" s="16"/>
      <c r="AI9" s="16"/>
      <c r="AJ9" s="16"/>
      <c r="AK9" s="18"/>
      <c r="AL9" s="18"/>
      <c r="AM9" s="18"/>
      <c r="AN9" s="18"/>
      <c r="AO9" s="18"/>
      <c r="AP9" s="18"/>
      <c r="AQ9" s="18"/>
      <c r="AR9" s="16"/>
      <c r="AS9" s="16"/>
      <c r="AT9" s="16"/>
      <c r="AU9" s="16"/>
      <c r="AV9" s="16"/>
      <c r="AW9" s="16"/>
      <c r="AX9" s="19"/>
      <c r="AY9" s="19"/>
      <c r="AZ9" s="6"/>
    </row>
    <row r="10" spans="1:52" ht="16.5" thickBot="1" x14ac:dyDescent="0.3">
      <c r="A10" s="1"/>
      <c r="B10" s="16"/>
      <c r="C10" s="16"/>
      <c r="D10" s="16"/>
      <c r="E10" s="16"/>
      <c r="F10" s="16"/>
      <c r="G10" s="16"/>
      <c r="H10" s="16"/>
      <c r="I10" s="16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21"/>
      <c r="AY10" s="21"/>
      <c r="AZ10" s="6"/>
    </row>
    <row r="11" spans="1:52" ht="39.75" customHeight="1" thickBot="1" x14ac:dyDescent="0.3">
      <c r="A11" s="1"/>
      <c r="B11" s="22" t="s">
        <v>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3" t="s">
        <v>9</v>
      </c>
      <c r="R11" s="22" t="s">
        <v>10</v>
      </c>
      <c r="S11" s="22"/>
      <c r="T11" s="23" t="s">
        <v>11</v>
      </c>
      <c r="U11" s="24" t="s">
        <v>12</v>
      </c>
      <c r="V11" s="24" t="s">
        <v>13</v>
      </c>
      <c r="W11" s="24" t="s">
        <v>14</v>
      </c>
      <c r="X11" s="24" t="s">
        <v>15</v>
      </c>
      <c r="Y11" s="24" t="s">
        <v>16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6"/>
      <c r="AS11" s="26"/>
      <c r="AT11" s="26"/>
      <c r="AU11" s="26"/>
      <c r="AV11" s="26"/>
      <c r="AW11" s="26"/>
      <c r="AX11" s="25"/>
      <c r="AY11" s="25"/>
      <c r="AZ11" s="6"/>
    </row>
    <row r="12" spans="1:52" ht="15.75" thickBot="1" x14ac:dyDescent="0.3">
      <c r="A12" s="1"/>
      <c r="B12" s="27">
        <v>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8">
        <v>3</v>
      </c>
      <c r="R12" s="27">
        <v>4</v>
      </c>
      <c r="S12" s="27"/>
      <c r="T12" s="28">
        <v>5</v>
      </c>
      <c r="U12" s="29"/>
      <c r="V12" s="30">
        <v>6</v>
      </c>
      <c r="W12" s="30">
        <v>7</v>
      </c>
      <c r="X12" s="31">
        <v>8</v>
      </c>
      <c r="Y12" s="30">
        <v>9</v>
      </c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3"/>
      <c r="AS12" s="33"/>
      <c r="AT12" s="33"/>
      <c r="AU12" s="33"/>
      <c r="AV12" s="33"/>
      <c r="AW12" s="33"/>
      <c r="AX12" s="32"/>
      <c r="AY12" s="32"/>
      <c r="AZ12" s="6"/>
    </row>
    <row r="13" spans="1:52" ht="15" customHeight="1" x14ac:dyDescent="0.25">
      <c r="A13" s="1"/>
      <c r="B13" s="34" t="s">
        <v>17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6" t="s">
        <v>18</v>
      </c>
      <c r="R13" s="37"/>
      <c r="S13" s="37"/>
      <c r="T13" s="36"/>
      <c r="U13" s="38">
        <v>1048835400</v>
      </c>
      <c r="V13" s="38">
        <v>1104626050</v>
      </c>
      <c r="W13" s="38">
        <v>1027213416.9400001</v>
      </c>
      <c r="X13" s="39">
        <f>W13/U13*100</f>
        <v>97.938476994578949</v>
      </c>
      <c r="Y13" s="40">
        <v>92.991960214952385</v>
      </c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2"/>
      <c r="AS13" s="42"/>
      <c r="AT13" s="42"/>
      <c r="AU13" s="43"/>
      <c r="AV13" s="43"/>
      <c r="AW13" s="43"/>
      <c r="AX13" s="44"/>
      <c r="AY13" s="44"/>
      <c r="AZ13" s="6"/>
    </row>
    <row r="14" spans="1:52" ht="23.25" customHeight="1" x14ac:dyDescent="0.25">
      <c r="A14" s="1"/>
      <c r="B14" s="45"/>
      <c r="C14" s="46" t="s">
        <v>19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7" t="s">
        <v>20</v>
      </c>
      <c r="R14" s="48"/>
      <c r="S14" s="48"/>
      <c r="T14" s="47"/>
      <c r="U14" s="49">
        <f>V14</f>
        <v>7934300</v>
      </c>
      <c r="V14" s="49">
        <v>7934300</v>
      </c>
      <c r="W14" s="49">
        <v>4065314.03</v>
      </c>
      <c r="X14" s="50">
        <f t="shared" ref="X14:X77" si="0">W14/U14*100</f>
        <v>51.237210970091873</v>
      </c>
      <c r="Y14" s="51">
        <v>51.237210970091873</v>
      </c>
      <c r="AC14" s="52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2"/>
      <c r="AS14" s="42"/>
      <c r="AT14" s="42"/>
      <c r="AU14" s="43"/>
      <c r="AV14" s="43"/>
      <c r="AW14" s="43"/>
      <c r="AX14" s="44"/>
      <c r="AY14" s="44"/>
      <c r="AZ14" s="6"/>
    </row>
    <row r="15" spans="1:52" ht="23.25" customHeight="1" x14ac:dyDescent="0.25">
      <c r="A15" s="1"/>
      <c r="B15" s="45"/>
      <c r="C15" s="53"/>
      <c r="D15" s="54"/>
      <c r="E15" s="55" t="s">
        <v>21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47" t="s">
        <v>20</v>
      </c>
      <c r="R15" s="48" t="s">
        <v>22</v>
      </c>
      <c r="S15" s="48"/>
      <c r="T15" s="47"/>
      <c r="U15" s="49">
        <f>U14</f>
        <v>7934300</v>
      </c>
      <c r="V15" s="49">
        <v>7934300</v>
      </c>
      <c r="W15" s="49">
        <v>4065314.03</v>
      </c>
      <c r="X15" s="50">
        <f t="shared" si="0"/>
        <v>51.237210970091873</v>
      </c>
      <c r="Y15" s="51">
        <v>51.237210970091873</v>
      </c>
      <c r="AC15" s="52"/>
      <c r="AD15" s="52"/>
      <c r="AE15" s="56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2"/>
      <c r="AS15" s="42"/>
      <c r="AT15" s="42"/>
      <c r="AU15" s="43"/>
      <c r="AV15" s="43"/>
      <c r="AW15" s="43"/>
      <c r="AX15" s="44"/>
      <c r="AY15" s="44"/>
      <c r="AZ15" s="6"/>
    </row>
    <row r="16" spans="1:52" ht="15" customHeight="1" x14ac:dyDescent="0.25">
      <c r="A16" s="1"/>
      <c r="B16" s="45"/>
      <c r="C16" s="53"/>
      <c r="D16" s="53"/>
      <c r="E16" s="53"/>
      <c r="F16" s="53"/>
      <c r="G16" s="46" t="s">
        <v>23</v>
      </c>
      <c r="H16" s="46"/>
      <c r="I16" s="46"/>
      <c r="J16" s="46"/>
      <c r="K16" s="46"/>
      <c r="L16" s="46"/>
      <c r="M16" s="46"/>
      <c r="N16" s="46"/>
      <c r="O16" s="46"/>
      <c r="P16" s="46"/>
      <c r="Q16" s="47" t="s">
        <v>20</v>
      </c>
      <c r="R16" s="48" t="s">
        <v>24</v>
      </c>
      <c r="S16" s="48"/>
      <c r="T16" s="47"/>
      <c r="U16" s="49">
        <f>U15</f>
        <v>7934300</v>
      </c>
      <c r="V16" s="49">
        <v>7934300</v>
      </c>
      <c r="W16" s="49">
        <v>4065314.03</v>
      </c>
      <c r="X16" s="50">
        <f t="shared" si="0"/>
        <v>51.237210970091873</v>
      </c>
      <c r="Y16" s="51">
        <v>51.237210970091873</v>
      </c>
      <c r="AC16" s="52"/>
      <c r="AD16" s="52"/>
      <c r="AE16" s="52"/>
      <c r="AF16" s="52"/>
      <c r="AG16" s="52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2"/>
      <c r="AS16" s="42"/>
      <c r="AT16" s="42"/>
      <c r="AU16" s="43"/>
      <c r="AV16" s="43"/>
      <c r="AW16" s="43"/>
      <c r="AX16" s="44"/>
      <c r="AY16" s="44"/>
      <c r="AZ16" s="6"/>
    </row>
    <row r="17" spans="1:52" ht="45.75" customHeight="1" x14ac:dyDescent="0.25">
      <c r="A17" s="1"/>
      <c r="B17" s="45"/>
      <c r="C17" s="53"/>
      <c r="D17" s="53"/>
      <c r="E17" s="53"/>
      <c r="F17" s="53"/>
      <c r="G17" s="53"/>
      <c r="H17" s="46" t="s">
        <v>25</v>
      </c>
      <c r="I17" s="46"/>
      <c r="J17" s="46"/>
      <c r="K17" s="46"/>
      <c r="L17" s="46"/>
      <c r="M17" s="46"/>
      <c r="N17" s="46"/>
      <c r="O17" s="46"/>
      <c r="P17" s="46"/>
      <c r="Q17" s="47" t="s">
        <v>20</v>
      </c>
      <c r="R17" s="48" t="s">
        <v>24</v>
      </c>
      <c r="S17" s="48"/>
      <c r="T17" s="47" t="s">
        <v>26</v>
      </c>
      <c r="U17" s="49">
        <f>U16</f>
        <v>7934300</v>
      </c>
      <c r="V17" s="49">
        <v>7934300</v>
      </c>
      <c r="W17" s="49">
        <v>4065314.03</v>
      </c>
      <c r="X17" s="50">
        <f t="shared" si="0"/>
        <v>51.237210970091873</v>
      </c>
      <c r="Y17" s="51">
        <v>51.237210970091873</v>
      </c>
      <c r="AC17" s="52"/>
      <c r="AD17" s="52"/>
      <c r="AE17" s="52"/>
      <c r="AF17" s="52"/>
      <c r="AG17" s="52"/>
      <c r="AH17" s="52"/>
      <c r="AI17" s="41"/>
      <c r="AJ17" s="41"/>
      <c r="AK17" s="41"/>
      <c r="AL17" s="41"/>
      <c r="AM17" s="41"/>
      <c r="AN17" s="41"/>
      <c r="AO17" s="41"/>
      <c r="AP17" s="41"/>
      <c r="AQ17" s="41"/>
      <c r="AR17" s="42"/>
      <c r="AS17" s="42"/>
      <c r="AT17" s="42"/>
      <c r="AU17" s="43"/>
      <c r="AV17" s="43"/>
      <c r="AW17" s="43"/>
      <c r="AX17" s="44"/>
      <c r="AY17" s="44"/>
      <c r="AZ17" s="6"/>
    </row>
    <row r="18" spans="1:52" ht="23.25" customHeight="1" x14ac:dyDescent="0.25">
      <c r="A18" s="1"/>
      <c r="B18" s="45"/>
      <c r="C18" s="53"/>
      <c r="D18" s="53"/>
      <c r="E18" s="53"/>
      <c r="F18" s="53"/>
      <c r="G18" s="52"/>
      <c r="H18" s="57"/>
      <c r="I18" s="46" t="s">
        <v>27</v>
      </c>
      <c r="J18" s="46"/>
      <c r="K18" s="46"/>
      <c r="L18" s="46"/>
      <c r="M18" s="46"/>
      <c r="N18" s="46"/>
      <c r="O18" s="46"/>
      <c r="P18" s="46"/>
      <c r="Q18" s="47" t="s">
        <v>20</v>
      </c>
      <c r="R18" s="48" t="s">
        <v>24</v>
      </c>
      <c r="S18" s="48"/>
      <c r="T18" s="47" t="s">
        <v>28</v>
      </c>
      <c r="U18" s="49">
        <f>U17</f>
        <v>7934300</v>
      </c>
      <c r="V18" s="49">
        <v>7934300</v>
      </c>
      <c r="W18" s="49">
        <v>4065314.03</v>
      </c>
      <c r="X18" s="50">
        <f t="shared" si="0"/>
        <v>51.237210970091873</v>
      </c>
      <c r="Y18" s="51">
        <v>51.237210970091873</v>
      </c>
      <c r="AC18" s="52"/>
      <c r="AD18" s="52"/>
      <c r="AE18" s="52"/>
      <c r="AF18" s="52"/>
      <c r="AG18" s="52"/>
      <c r="AH18" s="52"/>
      <c r="AI18" s="56"/>
      <c r="AJ18" s="41"/>
      <c r="AK18" s="41"/>
      <c r="AL18" s="41"/>
      <c r="AM18" s="41"/>
      <c r="AN18" s="41"/>
      <c r="AO18" s="41"/>
      <c r="AP18" s="41"/>
      <c r="AQ18" s="41"/>
      <c r="AR18" s="42"/>
      <c r="AS18" s="42"/>
      <c r="AT18" s="42"/>
      <c r="AU18" s="43"/>
      <c r="AV18" s="43"/>
      <c r="AW18" s="43"/>
      <c r="AX18" s="44"/>
      <c r="AY18" s="44"/>
      <c r="AZ18" s="6"/>
    </row>
    <row r="19" spans="1:52" ht="34.5" customHeight="1" x14ac:dyDescent="0.25">
      <c r="A19" s="1"/>
      <c r="B19" s="45"/>
      <c r="C19" s="46" t="s">
        <v>29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7" t="s">
        <v>30</v>
      </c>
      <c r="R19" s="48"/>
      <c r="S19" s="48"/>
      <c r="T19" s="47"/>
      <c r="U19" s="49">
        <v>9271300</v>
      </c>
      <c r="V19" s="49">
        <v>10081000</v>
      </c>
      <c r="W19" s="49">
        <v>10067479.380000001</v>
      </c>
      <c r="X19" s="50">
        <f t="shared" si="0"/>
        <v>108.58757002793568</v>
      </c>
      <c r="Y19" s="51">
        <v>99.865880170617999</v>
      </c>
      <c r="AC19" s="52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2"/>
      <c r="AS19" s="42"/>
      <c r="AT19" s="42"/>
      <c r="AU19" s="43"/>
      <c r="AV19" s="43"/>
      <c r="AW19" s="43"/>
      <c r="AX19" s="44"/>
      <c r="AY19" s="44"/>
      <c r="AZ19" s="6"/>
    </row>
    <row r="20" spans="1:52" ht="23.25" customHeight="1" x14ac:dyDescent="0.25">
      <c r="A20" s="1"/>
      <c r="B20" s="45"/>
      <c r="C20" s="53"/>
      <c r="D20" s="54"/>
      <c r="E20" s="55" t="s">
        <v>21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47" t="s">
        <v>30</v>
      </c>
      <c r="R20" s="48" t="s">
        <v>22</v>
      </c>
      <c r="S20" s="48"/>
      <c r="T20" s="47"/>
      <c r="U20" s="49">
        <f>U19</f>
        <v>9271300</v>
      </c>
      <c r="V20" s="49">
        <v>10081000</v>
      </c>
      <c r="W20" s="49">
        <v>10067479.380000001</v>
      </c>
      <c r="X20" s="50">
        <f t="shared" si="0"/>
        <v>108.58757002793568</v>
      </c>
      <c r="Y20" s="51">
        <v>99.865880170617999</v>
      </c>
      <c r="AC20" s="52"/>
      <c r="AD20" s="52"/>
      <c r="AE20" s="56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2"/>
      <c r="AS20" s="42"/>
      <c r="AT20" s="42"/>
      <c r="AU20" s="43"/>
      <c r="AV20" s="43"/>
      <c r="AW20" s="43"/>
      <c r="AX20" s="44"/>
      <c r="AY20" s="44"/>
      <c r="AZ20" s="6"/>
    </row>
    <row r="21" spans="1:52" ht="15" customHeight="1" x14ac:dyDescent="0.25">
      <c r="A21" s="1"/>
      <c r="B21" s="45"/>
      <c r="C21" s="53"/>
      <c r="D21" s="53"/>
      <c r="E21" s="53"/>
      <c r="F21" s="53"/>
      <c r="G21" s="46" t="s">
        <v>31</v>
      </c>
      <c r="H21" s="46"/>
      <c r="I21" s="46"/>
      <c r="J21" s="46"/>
      <c r="K21" s="46"/>
      <c r="L21" s="46"/>
      <c r="M21" s="46"/>
      <c r="N21" s="46"/>
      <c r="O21" s="46"/>
      <c r="P21" s="46"/>
      <c r="Q21" s="47" t="s">
        <v>30</v>
      </c>
      <c r="R21" s="48" t="s">
        <v>32</v>
      </c>
      <c r="S21" s="48"/>
      <c r="T21" s="47"/>
      <c r="U21" s="49">
        <f>U20</f>
        <v>9271300</v>
      </c>
      <c r="V21" s="49">
        <v>9777500</v>
      </c>
      <c r="W21" s="49">
        <v>9763979.3800000008</v>
      </c>
      <c r="X21" s="50">
        <f t="shared" si="0"/>
        <v>105.31402694336288</v>
      </c>
      <c r="Y21" s="51">
        <v>99.861717003323974</v>
      </c>
      <c r="AC21" s="52"/>
      <c r="AD21" s="52"/>
      <c r="AE21" s="52"/>
      <c r="AF21" s="52"/>
      <c r="AG21" s="52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2"/>
      <c r="AS21" s="42"/>
      <c r="AT21" s="42"/>
      <c r="AU21" s="43"/>
      <c r="AV21" s="43"/>
      <c r="AW21" s="43"/>
      <c r="AX21" s="44"/>
      <c r="AY21" s="44"/>
      <c r="AZ21" s="6"/>
    </row>
    <row r="22" spans="1:52" ht="45.75" customHeight="1" x14ac:dyDescent="0.25">
      <c r="A22" s="1"/>
      <c r="B22" s="45"/>
      <c r="C22" s="53"/>
      <c r="D22" s="53"/>
      <c r="E22" s="53"/>
      <c r="F22" s="53"/>
      <c r="G22" s="53"/>
      <c r="H22" s="46" t="s">
        <v>25</v>
      </c>
      <c r="I22" s="46"/>
      <c r="J22" s="46"/>
      <c r="K22" s="46"/>
      <c r="L22" s="46"/>
      <c r="M22" s="46"/>
      <c r="N22" s="46"/>
      <c r="O22" s="46"/>
      <c r="P22" s="46"/>
      <c r="Q22" s="47" t="s">
        <v>30</v>
      </c>
      <c r="R22" s="48" t="s">
        <v>32</v>
      </c>
      <c r="S22" s="48"/>
      <c r="T22" s="47" t="s">
        <v>26</v>
      </c>
      <c r="U22" s="49">
        <v>8177600</v>
      </c>
      <c r="V22" s="49">
        <v>9485000</v>
      </c>
      <c r="W22" s="49">
        <v>9478080.3300000001</v>
      </c>
      <c r="X22" s="50">
        <f t="shared" si="0"/>
        <v>115.90295844746625</v>
      </c>
      <c r="Y22" s="51">
        <v>99.92704617817607</v>
      </c>
      <c r="AC22" s="52"/>
      <c r="AD22" s="52"/>
      <c r="AE22" s="52"/>
      <c r="AF22" s="52"/>
      <c r="AG22" s="52"/>
      <c r="AH22" s="52"/>
      <c r="AI22" s="41"/>
      <c r="AJ22" s="41"/>
      <c r="AK22" s="41"/>
      <c r="AL22" s="41"/>
      <c r="AM22" s="41"/>
      <c r="AN22" s="41"/>
      <c r="AO22" s="41"/>
      <c r="AP22" s="41"/>
      <c r="AQ22" s="41"/>
      <c r="AR22" s="42"/>
      <c r="AS22" s="42"/>
      <c r="AT22" s="42"/>
      <c r="AU22" s="43"/>
      <c r="AV22" s="43"/>
      <c r="AW22" s="43"/>
      <c r="AX22" s="44"/>
      <c r="AY22" s="44"/>
      <c r="AZ22" s="6"/>
    </row>
    <row r="23" spans="1:52" ht="23.25" customHeight="1" x14ac:dyDescent="0.25">
      <c r="A23" s="1"/>
      <c r="B23" s="45"/>
      <c r="C23" s="53"/>
      <c r="D23" s="53"/>
      <c r="E23" s="53"/>
      <c r="F23" s="53"/>
      <c r="G23" s="52"/>
      <c r="H23" s="57"/>
      <c r="I23" s="46" t="s">
        <v>27</v>
      </c>
      <c r="J23" s="46"/>
      <c r="K23" s="46"/>
      <c r="L23" s="46"/>
      <c r="M23" s="46"/>
      <c r="N23" s="46"/>
      <c r="O23" s="46"/>
      <c r="P23" s="46"/>
      <c r="Q23" s="47" t="s">
        <v>30</v>
      </c>
      <c r="R23" s="48" t="s">
        <v>32</v>
      </c>
      <c r="S23" s="48"/>
      <c r="T23" s="47" t="s">
        <v>28</v>
      </c>
      <c r="U23" s="49">
        <v>8177600</v>
      </c>
      <c r="V23" s="49">
        <v>9485000</v>
      </c>
      <c r="W23" s="49">
        <v>9478080.3300000001</v>
      </c>
      <c r="X23" s="50">
        <f t="shared" si="0"/>
        <v>115.90295844746625</v>
      </c>
      <c r="Y23" s="51">
        <v>99.92704617817607</v>
      </c>
      <c r="AC23" s="52"/>
      <c r="AD23" s="52"/>
      <c r="AE23" s="52"/>
      <c r="AF23" s="52"/>
      <c r="AG23" s="52"/>
      <c r="AH23" s="52"/>
      <c r="AI23" s="56"/>
      <c r="AJ23" s="41"/>
      <c r="AK23" s="41"/>
      <c r="AL23" s="41"/>
      <c r="AM23" s="41"/>
      <c r="AN23" s="41"/>
      <c r="AO23" s="41"/>
      <c r="AP23" s="41"/>
      <c r="AQ23" s="41"/>
      <c r="AR23" s="42"/>
      <c r="AS23" s="42"/>
      <c r="AT23" s="42"/>
      <c r="AU23" s="43"/>
      <c r="AV23" s="43"/>
      <c r="AW23" s="43"/>
      <c r="AX23" s="44"/>
      <c r="AY23" s="44"/>
      <c r="AZ23" s="6"/>
    </row>
    <row r="24" spans="1:52" ht="23.25" customHeight="1" x14ac:dyDescent="0.25">
      <c r="A24" s="1"/>
      <c r="B24" s="45"/>
      <c r="C24" s="53"/>
      <c r="D24" s="53"/>
      <c r="E24" s="53"/>
      <c r="F24" s="53"/>
      <c r="G24" s="53"/>
      <c r="H24" s="46" t="s">
        <v>33</v>
      </c>
      <c r="I24" s="46"/>
      <c r="J24" s="46"/>
      <c r="K24" s="46"/>
      <c r="L24" s="46"/>
      <c r="M24" s="46"/>
      <c r="N24" s="46"/>
      <c r="O24" s="46"/>
      <c r="P24" s="46"/>
      <c r="Q24" s="47" t="s">
        <v>30</v>
      </c>
      <c r="R24" s="48" t="s">
        <v>32</v>
      </c>
      <c r="S24" s="48"/>
      <c r="T24" s="47" t="s">
        <v>34</v>
      </c>
      <c r="U24" s="49">
        <v>971700</v>
      </c>
      <c r="V24" s="49">
        <v>102100</v>
      </c>
      <c r="W24" s="49">
        <v>102013.83</v>
      </c>
      <c r="X24" s="50">
        <f t="shared" si="0"/>
        <v>10.498490274776167</v>
      </c>
      <c r="Y24" s="51">
        <v>99.915602350636632</v>
      </c>
      <c r="AC24" s="52"/>
      <c r="AD24" s="52"/>
      <c r="AE24" s="52"/>
      <c r="AF24" s="52"/>
      <c r="AG24" s="52"/>
      <c r="AH24" s="52"/>
      <c r="AI24" s="41"/>
      <c r="AJ24" s="41"/>
      <c r="AK24" s="41"/>
      <c r="AL24" s="41"/>
      <c r="AM24" s="41"/>
      <c r="AN24" s="41"/>
      <c r="AO24" s="41"/>
      <c r="AP24" s="41"/>
      <c r="AQ24" s="41"/>
      <c r="AR24" s="42"/>
      <c r="AS24" s="42"/>
      <c r="AT24" s="42"/>
      <c r="AU24" s="43"/>
      <c r="AV24" s="43"/>
      <c r="AW24" s="43"/>
      <c r="AX24" s="44"/>
      <c r="AY24" s="44"/>
      <c r="AZ24" s="6"/>
    </row>
    <row r="25" spans="1:52" ht="23.25" customHeight="1" x14ac:dyDescent="0.25">
      <c r="A25" s="1"/>
      <c r="B25" s="45"/>
      <c r="C25" s="53"/>
      <c r="D25" s="53"/>
      <c r="E25" s="53"/>
      <c r="F25" s="53"/>
      <c r="G25" s="52"/>
      <c r="H25" s="57"/>
      <c r="I25" s="46" t="s">
        <v>35</v>
      </c>
      <c r="J25" s="46"/>
      <c r="K25" s="46"/>
      <c r="L25" s="46"/>
      <c r="M25" s="46"/>
      <c r="N25" s="46"/>
      <c r="O25" s="46"/>
      <c r="P25" s="46"/>
      <c r="Q25" s="47" t="s">
        <v>30</v>
      </c>
      <c r="R25" s="48" t="s">
        <v>32</v>
      </c>
      <c r="S25" s="48"/>
      <c r="T25" s="47" t="s">
        <v>36</v>
      </c>
      <c r="U25" s="49">
        <v>971700</v>
      </c>
      <c r="V25" s="49">
        <v>102100</v>
      </c>
      <c r="W25" s="49">
        <v>102013.83</v>
      </c>
      <c r="X25" s="50">
        <f t="shared" si="0"/>
        <v>10.498490274776167</v>
      </c>
      <c r="Y25" s="51">
        <v>99.915602350636632</v>
      </c>
      <c r="AC25" s="52"/>
      <c r="AD25" s="52"/>
      <c r="AE25" s="52"/>
      <c r="AF25" s="52"/>
      <c r="AG25" s="52"/>
      <c r="AH25" s="52"/>
      <c r="AI25" s="56"/>
      <c r="AJ25" s="41"/>
      <c r="AK25" s="41"/>
      <c r="AL25" s="41"/>
      <c r="AM25" s="41"/>
      <c r="AN25" s="41"/>
      <c r="AO25" s="41"/>
      <c r="AP25" s="41"/>
      <c r="AQ25" s="41"/>
      <c r="AR25" s="42"/>
      <c r="AS25" s="42"/>
      <c r="AT25" s="42"/>
      <c r="AU25" s="43"/>
      <c r="AV25" s="43"/>
      <c r="AW25" s="43"/>
      <c r="AX25" s="44"/>
      <c r="AY25" s="44"/>
      <c r="AZ25" s="6"/>
    </row>
    <row r="26" spans="1:52" ht="15" customHeight="1" x14ac:dyDescent="0.25">
      <c r="A26" s="1"/>
      <c r="B26" s="45"/>
      <c r="C26" s="53"/>
      <c r="D26" s="53"/>
      <c r="E26" s="53"/>
      <c r="F26" s="53"/>
      <c r="G26" s="53"/>
      <c r="H26" s="46" t="s">
        <v>37</v>
      </c>
      <c r="I26" s="46"/>
      <c r="J26" s="46"/>
      <c r="K26" s="46"/>
      <c r="L26" s="46"/>
      <c r="M26" s="46"/>
      <c r="N26" s="46"/>
      <c r="O26" s="46"/>
      <c r="P26" s="46"/>
      <c r="Q26" s="47" t="s">
        <v>30</v>
      </c>
      <c r="R26" s="48" t="s">
        <v>32</v>
      </c>
      <c r="S26" s="48"/>
      <c r="T26" s="47" t="s">
        <v>38</v>
      </c>
      <c r="U26" s="49">
        <v>122000</v>
      </c>
      <c r="V26" s="49">
        <v>190400</v>
      </c>
      <c r="W26" s="49">
        <v>183885.22</v>
      </c>
      <c r="X26" s="50">
        <f t="shared" si="0"/>
        <v>150.72559016393444</v>
      </c>
      <c r="Y26" s="51">
        <v>96.578371848739494</v>
      </c>
      <c r="AC26" s="52"/>
      <c r="AD26" s="52"/>
      <c r="AE26" s="52"/>
      <c r="AF26" s="52"/>
      <c r="AG26" s="52"/>
      <c r="AH26" s="52"/>
      <c r="AI26" s="41"/>
      <c r="AJ26" s="41"/>
      <c r="AK26" s="41"/>
      <c r="AL26" s="41"/>
      <c r="AM26" s="41"/>
      <c r="AN26" s="41"/>
      <c r="AO26" s="41"/>
      <c r="AP26" s="41"/>
      <c r="AQ26" s="41"/>
      <c r="AR26" s="42"/>
      <c r="AS26" s="42"/>
      <c r="AT26" s="42"/>
      <c r="AU26" s="43"/>
      <c r="AV26" s="43"/>
      <c r="AW26" s="43"/>
      <c r="AX26" s="44"/>
      <c r="AY26" s="44"/>
      <c r="AZ26" s="6"/>
    </row>
    <row r="27" spans="1:52" ht="15" customHeight="1" x14ac:dyDescent="0.25">
      <c r="A27" s="1"/>
      <c r="B27" s="45"/>
      <c r="C27" s="53"/>
      <c r="D27" s="53"/>
      <c r="E27" s="53"/>
      <c r="F27" s="53"/>
      <c r="G27" s="52"/>
      <c r="H27" s="57"/>
      <c r="I27" s="46" t="s">
        <v>39</v>
      </c>
      <c r="J27" s="46"/>
      <c r="K27" s="46"/>
      <c r="L27" s="46"/>
      <c r="M27" s="46"/>
      <c r="N27" s="46"/>
      <c r="O27" s="46"/>
      <c r="P27" s="46"/>
      <c r="Q27" s="47" t="s">
        <v>30</v>
      </c>
      <c r="R27" s="48" t="s">
        <v>32</v>
      </c>
      <c r="S27" s="48"/>
      <c r="T27" s="47" t="s">
        <v>40</v>
      </c>
      <c r="U27" s="49">
        <v>122000</v>
      </c>
      <c r="V27" s="49">
        <v>190400</v>
      </c>
      <c r="W27" s="49">
        <v>183885.22</v>
      </c>
      <c r="X27" s="50">
        <f t="shared" si="0"/>
        <v>150.72559016393444</v>
      </c>
      <c r="Y27" s="51">
        <v>96.578371848739494</v>
      </c>
      <c r="AC27" s="52"/>
      <c r="AD27" s="52"/>
      <c r="AE27" s="52"/>
      <c r="AF27" s="52"/>
      <c r="AG27" s="52"/>
      <c r="AH27" s="52"/>
      <c r="AI27" s="56"/>
      <c r="AJ27" s="41"/>
      <c r="AK27" s="41"/>
      <c r="AL27" s="41"/>
      <c r="AM27" s="41"/>
      <c r="AN27" s="41"/>
      <c r="AO27" s="41"/>
      <c r="AP27" s="41"/>
      <c r="AQ27" s="41"/>
      <c r="AR27" s="42"/>
      <c r="AS27" s="42"/>
      <c r="AT27" s="42"/>
      <c r="AU27" s="43"/>
      <c r="AV27" s="43"/>
      <c r="AW27" s="43"/>
      <c r="AX27" s="44"/>
      <c r="AY27" s="44"/>
      <c r="AZ27" s="6"/>
    </row>
    <row r="28" spans="1:52" ht="34.5" customHeight="1" x14ac:dyDescent="0.25">
      <c r="A28" s="1"/>
      <c r="B28" s="45"/>
      <c r="C28" s="53"/>
      <c r="D28" s="53"/>
      <c r="E28" s="53"/>
      <c r="F28" s="53"/>
      <c r="G28" s="46" t="s">
        <v>41</v>
      </c>
      <c r="H28" s="46"/>
      <c r="I28" s="46"/>
      <c r="J28" s="46"/>
      <c r="K28" s="46"/>
      <c r="L28" s="46"/>
      <c r="M28" s="46"/>
      <c r="N28" s="46"/>
      <c r="O28" s="46"/>
      <c r="P28" s="46"/>
      <c r="Q28" s="47" t="s">
        <v>30</v>
      </c>
      <c r="R28" s="48" t="s">
        <v>42</v>
      </c>
      <c r="S28" s="48"/>
      <c r="T28" s="47"/>
      <c r="U28" s="49">
        <v>0</v>
      </c>
      <c r="V28" s="49">
        <v>303500</v>
      </c>
      <c r="W28" s="49">
        <v>303500</v>
      </c>
      <c r="X28" s="50">
        <v>0</v>
      </c>
      <c r="Y28" s="51">
        <v>100</v>
      </c>
      <c r="AC28" s="52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2"/>
      <c r="AS28" s="42"/>
      <c r="AT28" s="42"/>
      <c r="AU28" s="43"/>
      <c r="AV28" s="43"/>
      <c r="AW28" s="43"/>
      <c r="AX28" s="44"/>
      <c r="AY28" s="44"/>
      <c r="AZ28" s="6"/>
    </row>
    <row r="29" spans="1:52" ht="45.75" customHeight="1" x14ac:dyDescent="0.25">
      <c r="A29" s="1"/>
      <c r="B29" s="45"/>
      <c r="C29" s="53"/>
      <c r="D29" s="53"/>
      <c r="E29" s="53"/>
      <c r="F29" s="53"/>
      <c r="G29" s="53"/>
      <c r="H29" s="46" t="s">
        <v>25</v>
      </c>
      <c r="I29" s="46"/>
      <c r="J29" s="46"/>
      <c r="K29" s="46"/>
      <c r="L29" s="46"/>
      <c r="M29" s="46"/>
      <c r="N29" s="46"/>
      <c r="O29" s="46"/>
      <c r="P29" s="46"/>
      <c r="Q29" s="47" t="s">
        <v>30</v>
      </c>
      <c r="R29" s="48" t="s">
        <v>42</v>
      </c>
      <c r="S29" s="48"/>
      <c r="T29" s="47" t="s">
        <v>26</v>
      </c>
      <c r="U29" s="49">
        <v>0</v>
      </c>
      <c r="V29" s="49">
        <v>303500</v>
      </c>
      <c r="W29" s="49">
        <v>303500</v>
      </c>
      <c r="X29" s="50">
        <v>0</v>
      </c>
      <c r="Y29" s="51">
        <v>100</v>
      </c>
      <c r="AC29" s="52"/>
      <c r="AD29" s="52"/>
      <c r="AE29" s="56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2"/>
      <c r="AS29" s="42"/>
      <c r="AT29" s="42"/>
      <c r="AU29" s="43"/>
      <c r="AV29" s="43"/>
      <c r="AW29" s="43"/>
      <c r="AX29" s="44"/>
      <c r="AY29" s="44"/>
      <c r="AZ29" s="6"/>
    </row>
    <row r="30" spans="1:52" ht="23.25" customHeight="1" x14ac:dyDescent="0.25">
      <c r="A30" s="1"/>
      <c r="B30" s="45"/>
      <c r="C30" s="53"/>
      <c r="D30" s="53"/>
      <c r="E30" s="53"/>
      <c r="F30" s="53"/>
      <c r="G30" s="52"/>
      <c r="H30" s="57"/>
      <c r="I30" s="46" t="s">
        <v>27</v>
      </c>
      <c r="J30" s="46"/>
      <c r="K30" s="46"/>
      <c r="L30" s="46"/>
      <c r="M30" s="46"/>
      <c r="N30" s="46"/>
      <c r="O30" s="46"/>
      <c r="P30" s="46"/>
      <c r="Q30" s="47" t="s">
        <v>30</v>
      </c>
      <c r="R30" s="48" t="s">
        <v>42</v>
      </c>
      <c r="S30" s="48"/>
      <c r="T30" s="47" t="s">
        <v>28</v>
      </c>
      <c r="U30" s="49">
        <v>0</v>
      </c>
      <c r="V30" s="49">
        <v>303500</v>
      </c>
      <c r="W30" s="49">
        <v>303500</v>
      </c>
      <c r="X30" s="50">
        <v>0</v>
      </c>
      <c r="Y30" s="51">
        <v>100</v>
      </c>
      <c r="AC30" s="52"/>
      <c r="AD30" s="52"/>
      <c r="AE30" s="56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2"/>
      <c r="AS30" s="42"/>
      <c r="AT30" s="42"/>
      <c r="AU30" s="43"/>
      <c r="AV30" s="43"/>
      <c r="AW30" s="43"/>
      <c r="AX30" s="44"/>
      <c r="AY30" s="44"/>
      <c r="AZ30" s="6"/>
    </row>
    <row r="31" spans="1:52" ht="34.5" customHeight="1" x14ac:dyDescent="0.25">
      <c r="A31" s="1"/>
      <c r="B31" s="45"/>
      <c r="C31" s="46" t="s">
        <v>43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 t="s">
        <v>44</v>
      </c>
      <c r="R31" s="48"/>
      <c r="S31" s="48"/>
      <c r="T31" s="47"/>
      <c r="U31" s="49">
        <v>390168900</v>
      </c>
      <c r="V31" s="49">
        <v>405740550</v>
      </c>
      <c r="W31" s="49">
        <v>387879147.89999998</v>
      </c>
      <c r="X31" s="50">
        <f t="shared" si="0"/>
        <v>99.413138233211313</v>
      </c>
      <c r="Y31" s="51">
        <v>95.597826714633271</v>
      </c>
      <c r="AC31" s="52"/>
      <c r="AD31" s="52"/>
      <c r="AE31" s="56"/>
      <c r="AF31" s="56"/>
      <c r="AG31" s="56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2"/>
      <c r="AS31" s="42"/>
      <c r="AT31" s="42"/>
      <c r="AU31" s="43"/>
      <c r="AV31" s="43"/>
      <c r="AW31" s="43"/>
      <c r="AX31" s="44"/>
      <c r="AY31" s="44"/>
      <c r="AZ31" s="6"/>
    </row>
    <row r="32" spans="1:52" ht="34.5" customHeight="1" x14ac:dyDescent="0.25">
      <c r="A32" s="1"/>
      <c r="B32" s="45"/>
      <c r="C32" s="53"/>
      <c r="D32" s="54"/>
      <c r="E32" s="55" t="s">
        <v>45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47" t="s">
        <v>44</v>
      </c>
      <c r="R32" s="48" t="s">
        <v>46</v>
      </c>
      <c r="S32" s="48"/>
      <c r="T32" s="47"/>
      <c r="U32" s="49">
        <v>540000</v>
      </c>
      <c r="V32" s="49">
        <v>612000</v>
      </c>
      <c r="W32" s="49">
        <v>612000</v>
      </c>
      <c r="X32" s="50">
        <f t="shared" si="0"/>
        <v>113.33333333333333</v>
      </c>
      <c r="Y32" s="51">
        <v>100</v>
      </c>
      <c r="AC32" s="52"/>
      <c r="AD32" s="52"/>
      <c r="AE32" s="52"/>
      <c r="AF32" s="52"/>
      <c r="AG32" s="52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2"/>
      <c r="AS32" s="42"/>
      <c r="AT32" s="42"/>
      <c r="AU32" s="43"/>
      <c r="AV32" s="43"/>
      <c r="AW32" s="43"/>
      <c r="AX32" s="44"/>
      <c r="AY32" s="44"/>
      <c r="AZ32" s="6"/>
    </row>
    <row r="33" spans="1:52" ht="23.25" customHeight="1" x14ac:dyDescent="0.25">
      <c r="A33" s="1"/>
      <c r="B33" s="45"/>
      <c r="C33" s="53"/>
      <c r="D33" s="58"/>
      <c r="E33" s="46" t="s">
        <v>47</v>
      </c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 t="s">
        <v>44</v>
      </c>
      <c r="R33" s="48" t="s">
        <v>48</v>
      </c>
      <c r="S33" s="48"/>
      <c r="T33" s="47"/>
      <c r="U33" s="49">
        <v>540000</v>
      </c>
      <c r="V33" s="49">
        <v>612000</v>
      </c>
      <c r="W33" s="49">
        <v>612000</v>
      </c>
      <c r="X33" s="50">
        <f t="shared" si="0"/>
        <v>113.33333333333333</v>
      </c>
      <c r="Y33" s="51">
        <v>100</v>
      </c>
      <c r="AC33" s="52"/>
      <c r="AD33" s="52"/>
      <c r="AE33" s="52"/>
      <c r="AF33" s="52"/>
      <c r="AG33" s="52"/>
      <c r="AH33" s="52"/>
      <c r="AI33" s="41"/>
      <c r="AJ33" s="41"/>
      <c r="AK33" s="41"/>
      <c r="AL33" s="41"/>
      <c r="AM33" s="41"/>
      <c r="AN33" s="41"/>
      <c r="AO33" s="41"/>
      <c r="AP33" s="41"/>
      <c r="AQ33" s="41"/>
      <c r="AR33" s="42"/>
      <c r="AS33" s="42"/>
      <c r="AT33" s="42"/>
      <c r="AU33" s="43"/>
      <c r="AV33" s="43"/>
      <c r="AW33" s="43"/>
      <c r="AX33" s="44"/>
      <c r="AY33" s="44"/>
      <c r="AZ33" s="6"/>
    </row>
    <row r="34" spans="1:52" ht="23.25" customHeight="1" x14ac:dyDescent="0.25">
      <c r="A34" s="1"/>
      <c r="B34" s="45"/>
      <c r="C34" s="53"/>
      <c r="D34" s="58"/>
      <c r="E34" s="58"/>
      <c r="F34" s="59"/>
      <c r="G34" s="55" t="s">
        <v>49</v>
      </c>
      <c r="H34" s="55"/>
      <c r="I34" s="55"/>
      <c r="J34" s="55"/>
      <c r="K34" s="55"/>
      <c r="L34" s="55"/>
      <c r="M34" s="55"/>
      <c r="N34" s="55"/>
      <c r="O34" s="55"/>
      <c r="P34" s="55"/>
      <c r="Q34" s="47" t="s">
        <v>44</v>
      </c>
      <c r="R34" s="48" t="s">
        <v>50</v>
      </c>
      <c r="S34" s="48"/>
      <c r="T34" s="47"/>
      <c r="U34" s="49">
        <v>540000</v>
      </c>
      <c r="V34" s="49">
        <v>612000</v>
      </c>
      <c r="W34" s="49">
        <v>612000</v>
      </c>
      <c r="X34" s="50">
        <f t="shared" si="0"/>
        <v>113.33333333333333</v>
      </c>
      <c r="Y34" s="51">
        <v>100</v>
      </c>
      <c r="AC34" s="52"/>
      <c r="AD34" s="52"/>
      <c r="AE34" s="52"/>
      <c r="AF34" s="52"/>
      <c r="AG34" s="52"/>
      <c r="AH34" s="52"/>
      <c r="AI34" s="56"/>
      <c r="AJ34" s="41"/>
      <c r="AK34" s="41"/>
      <c r="AL34" s="41"/>
      <c r="AM34" s="41"/>
      <c r="AN34" s="41"/>
      <c r="AO34" s="41"/>
      <c r="AP34" s="41"/>
      <c r="AQ34" s="41"/>
      <c r="AR34" s="42"/>
      <c r="AS34" s="42"/>
      <c r="AT34" s="42"/>
      <c r="AU34" s="43"/>
      <c r="AV34" s="43"/>
      <c r="AW34" s="43"/>
      <c r="AX34" s="44"/>
      <c r="AY34" s="44"/>
      <c r="AZ34" s="6"/>
    </row>
    <row r="35" spans="1:52" ht="23.25" customHeight="1" x14ac:dyDescent="0.25">
      <c r="A35" s="1"/>
      <c r="B35" s="45"/>
      <c r="C35" s="53"/>
      <c r="D35" s="53"/>
      <c r="E35" s="53"/>
      <c r="F35" s="53"/>
      <c r="G35" s="46" t="s">
        <v>51</v>
      </c>
      <c r="H35" s="46"/>
      <c r="I35" s="46"/>
      <c r="J35" s="46"/>
      <c r="K35" s="46"/>
      <c r="L35" s="46"/>
      <c r="M35" s="46"/>
      <c r="N35" s="46"/>
      <c r="O35" s="46"/>
      <c r="P35" s="46"/>
      <c r="Q35" s="47" t="s">
        <v>44</v>
      </c>
      <c r="R35" s="48" t="s">
        <v>52</v>
      </c>
      <c r="S35" s="48"/>
      <c r="T35" s="47"/>
      <c r="U35" s="49">
        <v>540000</v>
      </c>
      <c r="V35" s="49">
        <v>612000</v>
      </c>
      <c r="W35" s="49">
        <v>612000</v>
      </c>
      <c r="X35" s="50">
        <f t="shared" si="0"/>
        <v>113.33333333333333</v>
      </c>
      <c r="Y35" s="51">
        <v>100</v>
      </c>
      <c r="AC35" s="52"/>
      <c r="AD35" s="52"/>
      <c r="AE35" s="56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2"/>
      <c r="AS35" s="42"/>
      <c r="AT35" s="42"/>
      <c r="AU35" s="43"/>
      <c r="AV35" s="43"/>
      <c r="AW35" s="43"/>
      <c r="AX35" s="44"/>
      <c r="AY35" s="44"/>
      <c r="AZ35" s="6"/>
    </row>
    <row r="36" spans="1:52" ht="45.75" customHeight="1" x14ac:dyDescent="0.25">
      <c r="A36" s="1"/>
      <c r="B36" s="45"/>
      <c r="C36" s="53"/>
      <c r="D36" s="53"/>
      <c r="E36" s="53"/>
      <c r="F36" s="53"/>
      <c r="G36" s="53"/>
      <c r="H36" s="46" t="s">
        <v>25</v>
      </c>
      <c r="I36" s="46"/>
      <c r="J36" s="46"/>
      <c r="K36" s="46"/>
      <c r="L36" s="46"/>
      <c r="M36" s="46"/>
      <c r="N36" s="46"/>
      <c r="O36" s="46"/>
      <c r="P36" s="46"/>
      <c r="Q36" s="47" t="s">
        <v>44</v>
      </c>
      <c r="R36" s="48" t="s">
        <v>52</v>
      </c>
      <c r="S36" s="48"/>
      <c r="T36" s="47" t="s">
        <v>26</v>
      </c>
      <c r="U36" s="49">
        <v>540000</v>
      </c>
      <c r="V36" s="49">
        <v>612000</v>
      </c>
      <c r="W36" s="49">
        <v>612000</v>
      </c>
      <c r="X36" s="50">
        <f t="shared" si="0"/>
        <v>113.33333333333333</v>
      </c>
      <c r="Y36" s="51">
        <v>100</v>
      </c>
      <c r="AC36" s="52"/>
      <c r="AD36" s="52"/>
      <c r="AE36" s="56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2"/>
      <c r="AS36" s="42"/>
      <c r="AT36" s="42"/>
      <c r="AU36" s="43"/>
      <c r="AV36" s="43"/>
      <c r="AW36" s="43"/>
      <c r="AX36" s="44"/>
      <c r="AY36" s="44"/>
      <c r="AZ36" s="6"/>
    </row>
    <row r="37" spans="1:52" ht="23.25" customHeight="1" x14ac:dyDescent="0.25">
      <c r="A37" s="1"/>
      <c r="B37" s="45"/>
      <c r="C37" s="53"/>
      <c r="D37" s="53"/>
      <c r="E37" s="53"/>
      <c r="F37" s="53"/>
      <c r="G37" s="52"/>
      <c r="H37" s="57"/>
      <c r="I37" s="46" t="s">
        <v>27</v>
      </c>
      <c r="J37" s="46"/>
      <c r="K37" s="46"/>
      <c r="L37" s="46"/>
      <c r="M37" s="46"/>
      <c r="N37" s="46"/>
      <c r="O37" s="46"/>
      <c r="P37" s="46"/>
      <c r="Q37" s="47" t="s">
        <v>44</v>
      </c>
      <c r="R37" s="48" t="s">
        <v>52</v>
      </c>
      <c r="S37" s="48"/>
      <c r="T37" s="47" t="s">
        <v>28</v>
      </c>
      <c r="U37" s="49">
        <v>540000</v>
      </c>
      <c r="V37" s="49">
        <v>612000</v>
      </c>
      <c r="W37" s="49">
        <v>612000</v>
      </c>
      <c r="X37" s="50">
        <f t="shared" si="0"/>
        <v>113.33333333333333</v>
      </c>
      <c r="Y37" s="51">
        <v>100</v>
      </c>
      <c r="AC37" s="52"/>
      <c r="AD37" s="52"/>
      <c r="AE37" s="56"/>
      <c r="AF37" s="56"/>
      <c r="AG37" s="56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2"/>
      <c r="AS37" s="42"/>
      <c r="AT37" s="42"/>
      <c r="AU37" s="43"/>
      <c r="AV37" s="43"/>
      <c r="AW37" s="43"/>
      <c r="AX37" s="44"/>
      <c r="AY37" s="44"/>
      <c r="AZ37" s="6"/>
    </row>
    <row r="38" spans="1:52" ht="15" customHeight="1" x14ac:dyDescent="0.25">
      <c r="A38" s="1"/>
      <c r="B38" s="45"/>
      <c r="C38" s="53"/>
      <c r="D38" s="54"/>
      <c r="E38" s="55" t="s">
        <v>53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47" t="s">
        <v>44</v>
      </c>
      <c r="R38" s="48" t="s">
        <v>54</v>
      </c>
      <c r="S38" s="48"/>
      <c r="T38" s="47"/>
      <c r="U38" s="49">
        <v>389628900</v>
      </c>
      <c r="V38" s="49">
        <v>403004050</v>
      </c>
      <c r="W38" s="49">
        <v>385142647.89999998</v>
      </c>
      <c r="X38" s="50">
        <f t="shared" si="0"/>
        <v>98.848583331472582</v>
      </c>
      <c r="Y38" s="51">
        <v>95.567934838371968</v>
      </c>
      <c r="AC38" s="52"/>
      <c r="AD38" s="52"/>
      <c r="AE38" s="52"/>
      <c r="AF38" s="52"/>
      <c r="AG38" s="52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2"/>
      <c r="AS38" s="42"/>
      <c r="AT38" s="42"/>
      <c r="AU38" s="43"/>
      <c r="AV38" s="43"/>
      <c r="AW38" s="43"/>
      <c r="AX38" s="44"/>
      <c r="AY38" s="44"/>
      <c r="AZ38" s="6"/>
    </row>
    <row r="39" spans="1:52" ht="34.5" customHeight="1" x14ac:dyDescent="0.25">
      <c r="A39" s="1"/>
      <c r="B39" s="45"/>
      <c r="C39" s="53"/>
      <c r="D39" s="58"/>
      <c r="E39" s="46" t="s">
        <v>55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7" t="s">
        <v>44</v>
      </c>
      <c r="R39" s="48" t="s">
        <v>56</v>
      </c>
      <c r="S39" s="48"/>
      <c r="T39" s="47"/>
      <c r="U39" s="49">
        <v>5240500</v>
      </c>
      <c r="V39" s="49">
        <v>5340500</v>
      </c>
      <c r="W39" s="49">
        <v>4158296.55</v>
      </c>
      <c r="X39" s="50">
        <f t="shared" si="0"/>
        <v>79.349232897624262</v>
      </c>
      <c r="Y39" s="51">
        <v>77.863431326654805</v>
      </c>
      <c r="AC39" s="52"/>
      <c r="AD39" s="52"/>
      <c r="AE39" s="52"/>
      <c r="AF39" s="52"/>
      <c r="AG39" s="52"/>
      <c r="AH39" s="52"/>
      <c r="AI39" s="41"/>
      <c r="AJ39" s="41"/>
      <c r="AK39" s="41"/>
      <c r="AL39" s="41"/>
      <c r="AM39" s="41"/>
      <c r="AN39" s="41"/>
      <c r="AO39" s="41"/>
      <c r="AP39" s="41"/>
      <c r="AQ39" s="41"/>
      <c r="AR39" s="42"/>
      <c r="AS39" s="42"/>
      <c r="AT39" s="42"/>
      <c r="AU39" s="43"/>
      <c r="AV39" s="43"/>
      <c r="AW39" s="43"/>
      <c r="AX39" s="44"/>
      <c r="AY39" s="44"/>
      <c r="AZ39" s="6"/>
    </row>
    <row r="40" spans="1:52" ht="15" customHeight="1" x14ac:dyDescent="0.25">
      <c r="A40" s="1"/>
      <c r="B40" s="45"/>
      <c r="C40" s="53"/>
      <c r="D40" s="58"/>
      <c r="E40" s="58"/>
      <c r="F40" s="59"/>
      <c r="G40" s="55" t="s">
        <v>57</v>
      </c>
      <c r="H40" s="55"/>
      <c r="I40" s="55"/>
      <c r="J40" s="55"/>
      <c r="K40" s="55"/>
      <c r="L40" s="55"/>
      <c r="M40" s="55"/>
      <c r="N40" s="55"/>
      <c r="O40" s="55"/>
      <c r="P40" s="55"/>
      <c r="Q40" s="47" t="s">
        <v>44</v>
      </c>
      <c r="R40" s="48" t="s">
        <v>58</v>
      </c>
      <c r="S40" s="48"/>
      <c r="T40" s="47"/>
      <c r="U40" s="49">
        <v>5240500</v>
      </c>
      <c r="V40" s="49">
        <v>5065500</v>
      </c>
      <c r="W40" s="49">
        <v>3928196.55</v>
      </c>
      <c r="X40" s="50">
        <f t="shared" si="0"/>
        <v>74.958430493273539</v>
      </c>
      <c r="Y40" s="51">
        <v>77.548051525022217</v>
      </c>
      <c r="AC40" s="52"/>
      <c r="AD40" s="52"/>
      <c r="AE40" s="52"/>
      <c r="AF40" s="52"/>
      <c r="AG40" s="52"/>
      <c r="AH40" s="52"/>
      <c r="AI40" s="56"/>
      <c r="AJ40" s="41"/>
      <c r="AK40" s="41"/>
      <c r="AL40" s="41"/>
      <c r="AM40" s="41"/>
      <c r="AN40" s="41"/>
      <c r="AO40" s="41"/>
      <c r="AP40" s="41"/>
      <c r="AQ40" s="41"/>
      <c r="AR40" s="42"/>
      <c r="AS40" s="42"/>
      <c r="AT40" s="42"/>
      <c r="AU40" s="43"/>
      <c r="AV40" s="43"/>
      <c r="AW40" s="43"/>
      <c r="AX40" s="44"/>
      <c r="AY40" s="44"/>
      <c r="AZ40" s="6"/>
    </row>
    <row r="41" spans="1:52" ht="15" customHeight="1" x14ac:dyDescent="0.25">
      <c r="A41" s="1"/>
      <c r="B41" s="45"/>
      <c r="C41" s="53"/>
      <c r="D41" s="53"/>
      <c r="E41" s="53"/>
      <c r="F41" s="53"/>
      <c r="G41" s="46" t="s">
        <v>59</v>
      </c>
      <c r="H41" s="46"/>
      <c r="I41" s="46"/>
      <c r="J41" s="46"/>
      <c r="K41" s="46"/>
      <c r="L41" s="46"/>
      <c r="M41" s="46"/>
      <c r="N41" s="46"/>
      <c r="O41" s="46"/>
      <c r="P41" s="46"/>
      <c r="Q41" s="47" t="s">
        <v>44</v>
      </c>
      <c r="R41" s="48" t="s">
        <v>60</v>
      </c>
      <c r="S41" s="48"/>
      <c r="T41" s="47"/>
      <c r="U41" s="49">
        <v>4965500</v>
      </c>
      <c r="V41" s="49">
        <v>5065500</v>
      </c>
      <c r="W41" s="49">
        <v>3928196.55</v>
      </c>
      <c r="X41" s="50">
        <f t="shared" si="0"/>
        <v>79.109788540932442</v>
      </c>
      <c r="Y41" s="51">
        <v>77.548051525022217</v>
      </c>
      <c r="AC41" s="52"/>
      <c r="AD41" s="52"/>
      <c r="AE41" s="56"/>
      <c r="AF41" s="56"/>
      <c r="AG41" s="56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2"/>
      <c r="AS41" s="42"/>
      <c r="AT41" s="42"/>
      <c r="AU41" s="43"/>
      <c r="AV41" s="43"/>
      <c r="AW41" s="43"/>
      <c r="AX41" s="44"/>
      <c r="AY41" s="44"/>
      <c r="AZ41" s="6"/>
    </row>
    <row r="42" spans="1:52" ht="23.25" customHeight="1" x14ac:dyDescent="0.25">
      <c r="A42" s="1"/>
      <c r="B42" s="45"/>
      <c r="C42" s="53"/>
      <c r="D42" s="53"/>
      <c r="E42" s="53"/>
      <c r="F42" s="53"/>
      <c r="G42" s="53"/>
      <c r="H42" s="46" t="s">
        <v>33</v>
      </c>
      <c r="I42" s="46"/>
      <c r="J42" s="46"/>
      <c r="K42" s="46"/>
      <c r="L42" s="46"/>
      <c r="M42" s="46"/>
      <c r="N42" s="46"/>
      <c r="O42" s="46"/>
      <c r="P42" s="46"/>
      <c r="Q42" s="47" t="s">
        <v>44</v>
      </c>
      <c r="R42" s="48" t="s">
        <v>60</v>
      </c>
      <c r="S42" s="48"/>
      <c r="T42" s="47" t="s">
        <v>34</v>
      </c>
      <c r="U42" s="49">
        <v>4965500</v>
      </c>
      <c r="V42" s="49">
        <v>5065500</v>
      </c>
      <c r="W42" s="49">
        <v>3928196.55</v>
      </c>
      <c r="X42" s="50">
        <f t="shared" si="0"/>
        <v>79.109788540932442</v>
      </c>
      <c r="Y42" s="51">
        <v>77.548051525022217</v>
      </c>
      <c r="AC42" s="52"/>
      <c r="AD42" s="52"/>
      <c r="AE42" s="52"/>
      <c r="AF42" s="52"/>
      <c r="AG42" s="52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2"/>
      <c r="AS42" s="42"/>
      <c r="AT42" s="42"/>
      <c r="AU42" s="43"/>
      <c r="AV42" s="43"/>
      <c r="AW42" s="43"/>
      <c r="AX42" s="44"/>
      <c r="AY42" s="44"/>
      <c r="AZ42" s="6"/>
    </row>
    <row r="43" spans="1:52" ht="23.25" customHeight="1" x14ac:dyDescent="0.25">
      <c r="A43" s="1"/>
      <c r="B43" s="45"/>
      <c r="C43" s="53"/>
      <c r="D43" s="53"/>
      <c r="E43" s="53"/>
      <c r="F43" s="53"/>
      <c r="G43" s="52"/>
      <c r="H43" s="57"/>
      <c r="I43" s="46" t="s">
        <v>35</v>
      </c>
      <c r="J43" s="46"/>
      <c r="K43" s="46"/>
      <c r="L43" s="46"/>
      <c r="M43" s="46"/>
      <c r="N43" s="46"/>
      <c r="O43" s="46"/>
      <c r="P43" s="46"/>
      <c r="Q43" s="47" t="s">
        <v>44</v>
      </c>
      <c r="R43" s="48" t="s">
        <v>60</v>
      </c>
      <c r="S43" s="48"/>
      <c r="T43" s="47" t="s">
        <v>36</v>
      </c>
      <c r="U43" s="49">
        <v>4965500</v>
      </c>
      <c r="V43" s="49">
        <v>5065500</v>
      </c>
      <c r="W43" s="49">
        <v>3928196.55</v>
      </c>
      <c r="X43" s="50">
        <f t="shared" si="0"/>
        <v>79.109788540932442</v>
      </c>
      <c r="Y43" s="51">
        <v>77.548051525022217</v>
      </c>
      <c r="AC43" s="52"/>
      <c r="AD43" s="52"/>
      <c r="AE43" s="52"/>
      <c r="AF43" s="52"/>
      <c r="AG43" s="52"/>
      <c r="AH43" s="52"/>
      <c r="AI43" s="41"/>
      <c r="AJ43" s="41"/>
      <c r="AK43" s="41"/>
      <c r="AL43" s="41"/>
      <c r="AM43" s="41"/>
      <c r="AN43" s="41"/>
      <c r="AO43" s="41"/>
      <c r="AP43" s="41"/>
      <c r="AQ43" s="41"/>
      <c r="AR43" s="42"/>
      <c r="AS43" s="42"/>
      <c r="AT43" s="42"/>
      <c r="AU43" s="43"/>
      <c r="AV43" s="43"/>
      <c r="AW43" s="43"/>
      <c r="AX43" s="44"/>
      <c r="AY43" s="44"/>
      <c r="AZ43" s="6"/>
    </row>
    <row r="44" spans="1:52" ht="15" customHeight="1" x14ac:dyDescent="0.25">
      <c r="A44" s="1"/>
      <c r="B44" s="45"/>
      <c r="C44" s="53"/>
      <c r="D44" s="58"/>
      <c r="E44" s="58"/>
      <c r="F44" s="59"/>
      <c r="G44" s="55" t="s">
        <v>61</v>
      </c>
      <c r="H44" s="55"/>
      <c r="I44" s="55"/>
      <c r="J44" s="55"/>
      <c r="K44" s="55"/>
      <c r="L44" s="55"/>
      <c r="M44" s="55"/>
      <c r="N44" s="55"/>
      <c r="O44" s="55"/>
      <c r="P44" s="55"/>
      <c r="Q44" s="47" t="s">
        <v>44</v>
      </c>
      <c r="R44" s="48" t="s">
        <v>62</v>
      </c>
      <c r="S44" s="48"/>
      <c r="T44" s="47"/>
      <c r="U44" s="49">
        <v>275000</v>
      </c>
      <c r="V44" s="49">
        <v>275000</v>
      </c>
      <c r="W44" s="49">
        <v>230100</v>
      </c>
      <c r="X44" s="50">
        <f t="shared" si="0"/>
        <v>83.672727272727272</v>
      </c>
      <c r="Y44" s="51">
        <v>83.672727272727272</v>
      </c>
      <c r="AC44" s="52"/>
      <c r="AD44" s="52"/>
      <c r="AE44" s="52"/>
      <c r="AF44" s="52"/>
      <c r="AG44" s="52"/>
      <c r="AH44" s="52"/>
      <c r="AI44" s="56"/>
      <c r="AJ44" s="41"/>
      <c r="AK44" s="41"/>
      <c r="AL44" s="41"/>
      <c r="AM44" s="41"/>
      <c r="AN44" s="41"/>
      <c r="AO44" s="41"/>
      <c r="AP44" s="41"/>
      <c r="AQ44" s="41"/>
      <c r="AR44" s="42"/>
      <c r="AS44" s="42"/>
      <c r="AT44" s="42"/>
      <c r="AU44" s="43"/>
      <c r="AV44" s="43"/>
      <c r="AW44" s="43"/>
      <c r="AX44" s="44"/>
      <c r="AY44" s="44"/>
      <c r="AZ44" s="6"/>
    </row>
    <row r="45" spans="1:52" ht="15" customHeight="1" x14ac:dyDescent="0.25">
      <c r="A45" s="1"/>
      <c r="B45" s="45"/>
      <c r="C45" s="53"/>
      <c r="D45" s="53"/>
      <c r="E45" s="53"/>
      <c r="F45" s="53"/>
      <c r="G45" s="46" t="s">
        <v>59</v>
      </c>
      <c r="H45" s="46"/>
      <c r="I45" s="46"/>
      <c r="J45" s="46"/>
      <c r="K45" s="46"/>
      <c r="L45" s="46"/>
      <c r="M45" s="46"/>
      <c r="N45" s="46"/>
      <c r="O45" s="46"/>
      <c r="P45" s="46"/>
      <c r="Q45" s="47" t="s">
        <v>44</v>
      </c>
      <c r="R45" s="48" t="s">
        <v>63</v>
      </c>
      <c r="S45" s="48"/>
      <c r="T45" s="47"/>
      <c r="U45" s="49">
        <f>U44</f>
        <v>275000</v>
      </c>
      <c r="V45" s="49">
        <v>275000</v>
      </c>
      <c r="W45" s="49">
        <v>230100</v>
      </c>
      <c r="X45" s="50">
        <f t="shared" si="0"/>
        <v>83.672727272727272</v>
      </c>
      <c r="Y45" s="51">
        <v>83.672727272727272</v>
      </c>
      <c r="AC45" s="52"/>
      <c r="AD45" s="52"/>
      <c r="AE45" s="56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2"/>
      <c r="AS45" s="42"/>
      <c r="AT45" s="42"/>
      <c r="AU45" s="43"/>
      <c r="AV45" s="43"/>
      <c r="AW45" s="43"/>
      <c r="AX45" s="44"/>
      <c r="AY45" s="44"/>
      <c r="AZ45" s="6"/>
    </row>
    <row r="46" spans="1:52" ht="23.25" customHeight="1" x14ac:dyDescent="0.25">
      <c r="A46" s="1"/>
      <c r="B46" s="45"/>
      <c r="C46" s="53"/>
      <c r="D46" s="53"/>
      <c r="E46" s="53"/>
      <c r="F46" s="53"/>
      <c r="G46" s="53"/>
      <c r="H46" s="46" t="s">
        <v>33</v>
      </c>
      <c r="I46" s="46"/>
      <c r="J46" s="46"/>
      <c r="K46" s="46"/>
      <c r="L46" s="46"/>
      <c r="M46" s="46"/>
      <c r="N46" s="46"/>
      <c r="O46" s="46"/>
      <c r="P46" s="46"/>
      <c r="Q46" s="47" t="s">
        <v>44</v>
      </c>
      <c r="R46" s="48" t="s">
        <v>63</v>
      </c>
      <c r="S46" s="48"/>
      <c r="T46" s="47" t="s">
        <v>34</v>
      </c>
      <c r="U46" s="49">
        <f>U45</f>
        <v>275000</v>
      </c>
      <c r="V46" s="49">
        <v>275000</v>
      </c>
      <c r="W46" s="49">
        <v>230100</v>
      </c>
      <c r="X46" s="50">
        <f t="shared" si="0"/>
        <v>83.672727272727272</v>
      </c>
      <c r="Y46" s="51">
        <v>83.672727272727272</v>
      </c>
      <c r="AC46" s="52"/>
      <c r="AD46" s="52"/>
      <c r="AE46" s="56"/>
      <c r="AF46" s="56"/>
      <c r="AG46" s="56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2"/>
      <c r="AS46" s="42"/>
      <c r="AT46" s="42"/>
      <c r="AU46" s="43"/>
      <c r="AV46" s="43"/>
      <c r="AW46" s="43"/>
      <c r="AX46" s="44"/>
      <c r="AY46" s="44"/>
      <c r="AZ46" s="6"/>
    </row>
    <row r="47" spans="1:52" ht="23.25" customHeight="1" x14ac:dyDescent="0.25">
      <c r="A47" s="1"/>
      <c r="B47" s="45"/>
      <c r="C47" s="53"/>
      <c r="D47" s="53"/>
      <c r="E47" s="53"/>
      <c r="F47" s="53"/>
      <c r="G47" s="52"/>
      <c r="H47" s="57"/>
      <c r="I47" s="46" t="s">
        <v>35</v>
      </c>
      <c r="J47" s="46"/>
      <c r="K47" s="46"/>
      <c r="L47" s="46"/>
      <c r="M47" s="46"/>
      <c r="N47" s="46"/>
      <c r="O47" s="46"/>
      <c r="P47" s="46"/>
      <c r="Q47" s="47" t="s">
        <v>44</v>
      </c>
      <c r="R47" s="48" t="s">
        <v>63</v>
      </c>
      <c r="S47" s="48"/>
      <c r="T47" s="47" t="s">
        <v>36</v>
      </c>
      <c r="U47" s="49">
        <f>U46</f>
        <v>275000</v>
      </c>
      <c r="V47" s="49">
        <v>275000</v>
      </c>
      <c r="W47" s="49">
        <v>230100</v>
      </c>
      <c r="X47" s="50">
        <f t="shared" si="0"/>
        <v>83.672727272727272</v>
      </c>
      <c r="Y47" s="51">
        <v>83.672727272727272</v>
      </c>
      <c r="AC47" s="52"/>
      <c r="AD47" s="52"/>
      <c r="AE47" s="52"/>
      <c r="AF47" s="52"/>
      <c r="AG47" s="52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2"/>
      <c r="AS47" s="42"/>
      <c r="AT47" s="42"/>
      <c r="AU47" s="43"/>
      <c r="AV47" s="43"/>
      <c r="AW47" s="43"/>
      <c r="AX47" s="44"/>
      <c r="AY47" s="44"/>
      <c r="AZ47" s="6"/>
    </row>
    <row r="48" spans="1:52" ht="23.25" customHeight="1" x14ac:dyDescent="0.25">
      <c r="A48" s="1"/>
      <c r="B48" s="45"/>
      <c r="C48" s="53"/>
      <c r="D48" s="58"/>
      <c r="E48" s="46" t="s">
        <v>64</v>
      </c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7" t="s">
        <v>44</v>
      </c>
      <c r="R48" s="48" t="s">
        <v>65</v>
      </c>
      <c r="S48" s="48"/>
      <c r="T48" s="47"/>
      <c r="U48" s="49">
        <v>550000</v>
      </c>
      <c r="V48" s="49">
        <v>550000</v>
      </c>
      <c r="W48" s="49">
        <v>544988</v>
      </c>
      <c r="X48" s="50">
        <f t="shared" si="0"/>
        <v>99.088727272727269</v>
      </c>
      <c r="Y48" s="51">
        <v>99.088727272727269</v>
      </c>
      <c r="AC48" s="52"/>
      <c r="AD48" s="52"/>
      <c r="AE48" s="52"/>
      <c r="AF48" s="52"/>
      <c r="AG48" s="52"/>
      <c r="AH48" s="52"/>
      <c r="AI48" s="41"/>
      <c r="AJ48" s="41"/>
      <c r="AK48" s="41"/>
      <c r="AL48" s="41"/>
      <c r="AM48" s="41"/>
      <c r="AN48" s="41"/>
      <c r="AO48" s="41"/>
      <c r="AP48" s="41"/>
      <c r="AQ48" s="41"/>
      <c r="AR48" s="42"/>
      <c r="AS48" s="42"/>
      <c r="AT48" s="42"/>
      <c r="AU48" s="43"/>
      <c r="AV48" s="43"/>
      <c r="AW48" s="43"/>
      <c r="AX48" s="44"/>
      <c r="AY48" s="44"/>
      <c r="AZ48" s="6"/>
    </row>
    <row r="49" spans="1:52" ht="23.25" customHeight="1" x14ac:dyDescent="0.25">
      <c r="A49" s="1"/>
      <c r="B49" s="45"/>
      <c r="C49" s="53"/>
      <c r="D49" s="58"/>
      <c r="E49" s="58"/>
      <c r="F49" s="59"/>
      <c r="G49" s="55" t="s">
        <v>66</v>
      </c>
      <c r="H49" s="55"/>
      <c r="I49" s="55"/>
      <c r="J49" s="55"/>
      <c r="K49" s="55"/>
      <c r="L49" s="55"/>
      <c r="M49" s="55"/>
      <c r="N49" s="55"/>
      <c r="O49" s="55"/>
      <c r="P49" s="55"/>
      <c r="Q49" s="47" t="s">
        <v>44</v>
      </c>
      <c r="R49" s="48" t="s">
        <v>67</v>
      </c>
      <c r="S49" s="48"/>
      <c r="T49" s="47"/>
      <c r="U49" s="49">
        <f>U48</f>
        <v>550000</v>
      </c>
      <c r="V49" s="49">
        <v>550000</v>
      </c>
      <c r="W49" s="49">
        <v>544988</v>
      </c>
      <c r="X49" s="50">
        <f t="shared" si="0"/>
        <v>99.088727272727269</v>
      </c>
      <c r="Y49" s="51">
        <v>99.088727272727269</v>
      </c>
      <c r="AC49" s="52"/>
      <c r="AD49" s="52"/>
      <c r="AE49" s="52"/>
      <c r="AF49" s="52"/>
      <c r="AG49" s="52"/>
      <c r="AH49" s="52"/>
      <c r="AI49" s="56"/>
      <c r="AJ49" s="41"/>
      <c r="AK49" s="41"/>
      <c r="AL49" s="41"/>
      <c r="AM49" s="41"/>
      <c r="AN49" s="41"/>
      <c r="AO49" s="41"/>
      <c r="AP49" s="41"/>
      <c r="AQ49" s="41"/>
      <c r="AR49" s="42"/>
      <c r="AS49" s="42"/>
      <c r="AT49" s="42"/>
      <c r="AU49" s="43"/>
      <c r="AV49" s="43"/>
      <c r="AW49" s="43"/>
      <c r="AX49" s="44"/>
      <c r="AY49" s="44"/>
      <c r="AZ49" s="6"/>
    </row>
    <row r="50" spans="1:52" ht="15" customHeight="1" x14ac:dyDescent="0.25">
      <c r="A50" s="1"/>
      <c r="B50" s="45"/>
      <c r="C50" s="53"/>
      <c r="D50" s="53"/>
      <c r="E50" s="53"/>
      <c r="F50" s="53"/>
      <c r="G50" s="46" t="s">
        <v>68</v>
      </c>
      <c r="H50" s="46"/>
      <c r="I50" s="46"/>
      <c r="J50" s="46"/>
      <c r="K50" s="46"/>
      <c r="L50" s="46"/>
      <c r="M50" s="46"/>
      <c r="N50" s="46"/>
      <c r="O50" s="46"/>
      <c r="P50" s="46"/>
      <c r="Q50" s="47" t="s">
        <v>44</v>
      </c>
      <c r="R50" s="48" t="s">
        <v>69</v>
      </c>
      <c r="S50" s="48"/>
      <c r="T50" s="47"/>
      <c r="U50" s="49">
        <f>U49</f>
        <v>550000</v>
      </c>
      <c r="V50" s="49">
        <v>550000</v>
      </c>
      <c r="W50" s="49">
        <v>544988</v>
      </c>
      <c r="X50" s="50">
        <f t="shared" si="0"/>
        <v>99.088727272727269</v>
      </c>
      <c r="Y50" s="51">
        <v>99.088727272727269</v>
      </c>
      <c r="AC50" s="52"/>
      <c r="AD50" s="52"/>
      <c r="AE50" s="56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2"/>
      <c r="AS50" s="42"/>
      <c r="AT50" s="42"/>
      <c r="AU50" s="43"/>
      <c r="AV50" s="43"/>
      <c r="AW50" s="43"/>
      <c r="AX50" s="44"/>
      <c r="AY50" s="44"/>
      <c r="AZ50" s="6"/>
    </row>
    <row r="51" spans="1:52" ht="23.25" customHeight="1" x14ac:dyDescent="0.25">
      <c r="A51" s="1"/>
      <c r="B51" s="45"/>
      <c r="C51" s="53"/>
      <c r="D51" s="53"/>
      <c r="E51" s="53"/>
      <c r="F51" s="53"/>
      <c r="G51" s="53"/>
      <c r="H51" s="46" t="s">
        <v>33</v>
      </c>
      <c r="I51" s="46"/>
      <c r="J51" s="46"/>
      <c r="K51" s="46"/>
      <c r="L51" s="46"/>
      <c r="M51" s="46"/>
      <c r="N51" s="46"/>
      <c r="O51" s="46"/>
      <c r="P51" s="46"/>
      <c r="Q51" s="47" t="s">
        <v>44</v>
      </c>
      <c r="R51" s="48" t="s">
        <v>69</v>
      </c>
      <c r="S51" s="48"/>
      <c r="T51" s="47" t="s">
        <v>34</v>
      </c>
      <c r="U51" s="49">
        <f>U50</f>
        <v>550000</v>
      </c>
      <c r="V51" s="49">
        <v>550000</v>
      </c>
      <c r="W51" s="49">
        <v>544988</v>
      </c>
      <c r="X51" s="50">
        <f t="shared" si="0"/>
        <v>99.088727272727269</v>
      </c>
      <c r="Y51" s="51">
        <v>99.088727272727269</v>
      </c>
      <c r="AC51" s="52"/>
      <c r="AD51" s="52"/>
      <c r="AE51" s="56"/>
      <c r="AF51" s="56"/>
      <c r="AG51" s="56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2"/>
      <c r="AS51" s="42"/>
      <c r="AT51" s="42"/>
      <c r="AU51" s="43"/>
      <c r="AV51" s="43"/>
      <c r="AW51" s="43"/>
      <c r="AX51" s="44"/>
      <c r="AY51" s="44"/>
      <c r="AZ51" s="6"/>
    </row>
    <row r="52" spans="1:52" ht="23.25" customHeight="1" x14ac:dyDescent="0.25">
      <c r="A52" s="1"/>
      <c r="B52" s="45"/>
      <c r="C52" s="53"/>
      <c r="D52" s="53"/>
      <c r="E52" s="53"/>
      <c r="F52" s="53"/>
      <c r="G52" s="52"/>
      <c r="H52" s="57"/>
      <c r="I52" s="46" t="s">
        <v>35</v>
      </c>
      <c r="J52" s="46"/>
      <c r="K52" s="46"/>
      <c r="L52" s="46"/>
      <c r="M52" s="46"/>
      <c r="N52" s="46"/>
      <c r="O52" s="46"/>
      <c r="P52" s="46"/>
      <c r="Q52" s="47" t="s">
        <v>44</v>
      </c>
      <c r="R52" s="48" t="s">
        <v>69</v>
      </c>
      <c r="S52" s="48"/>
      <c r="T52" s="47" t="s">
        <v>36</v>
      </c>
      <c r="U52" s="49">
        <f>U51</f>
        <v>550000</v>
      </c>
      <c r="V52" s="49">
        <v>550000</v>
      </c>
      <c r="W52" s="49">
        <v>544988</v>
      </c>
      <c r="X52" s="50">
        <f t="shared" si="0"/>
        <v>99.088727272727269</v>
      </c>
      <c r="Y52" s="51">
        <v>99.088727272727269</v>
      </c>
      <c r="AC52" s="52"/>
      <c r="AD52" s="52"/>
      <c r="AE52" s="52"/>
      <c r="AF52" s="52"/>
      <c r="AG52" s="52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2"/>
      <c r="AS52" s="42"/>
      <c r="AT52" s="42"/>
      <c r="AU52" s="43"/>
      <c r="AV52" s="43"/>
      <c r="AW52" s="43"/>
      <c r="AX52" s="44"/>
      <c r="AY52" s="44"/>
      <c r="AZ52" s="6"/>
    </row>
    <row r="53" spans="1:52" ht="23.25" customHeight="1" x14ac:dyDescent="0.25">
      <c r="A53" s="1"/>
      <c r="B53" s="45"/>
      <c r="C53" s="53"/>
      <c r="D53" s="58"/>
      <c r="E53" s="46" t="s">
        <v>70</v>
      </c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7" t="s">
        <v>44</v>
      </c>
      <c r="R53" s="48" t="s">
        <v>71</v>
      </c>
      <c r="S53" s="48"/>
      <c r="T53" s="47"/>
      <c r="U53" s="49">
        <v>379925400</v>
      </c>
      <c r="V53" s="49">
        <v>392852550</v>
      </c>
      <c r="W53" s="49">
        <v>376178448.64999998</v>
      </c>
      <c r="X53" s="50">
        <f t="shared" si="0"/>
        <v>99.013766557855817</v>
      </c>
      <c r="Y53" s="51">
        <v>95.755633672226381</v>
      </c>
      <c r="AC53" s="52"/>
      <c r="AD53" s="52"/>
      <c r="AE53" s="52"/>
      <c r="AF53" s="52"/>
      <c r="AG53" s="52"/>
      <c r="AH53" s="52"/>
      <c r="AI53" s="41"/>
      <c r="AJ53" s="41"/>
      <c r="AK53" s="41"/>
      <c r="AL53" s="41"/>
      <c r="AM53" s="41"/>
      <c r="AN53" s="41"/>
      <c r="AO53" s="41"/>
      <c r="AP53" s="41"/>
      <c r="AQ53" s="41"/>
      <c r="AR53" s="42"/>
      <c r="AS53" s="42"/>
      <c r="AT53" s="42"/>
      <c r="AU53" s="43"/>
      <c r="AV53" s="43"/>
      <c r="AW53" s="43"/>
      <c r="AX53" s="44"/>
      <c r="AY53" s="44"/>
      <c r="AZ53" s="6"/>
    </row>
    <row r="54" spans="1:52" ht="23.25" customHeight="1" x14ac:dyDescent="0.25">
      <c r="A54" s="1"/>
      <c r="B54" s="45"/>
      <c r="C54" s="53"/>
      <c r="D54" s="58"/>
      <c r="E54" s="58"/>
      <c r="F54" s="59"/>
      <c r="G54" s="55" t="s">
        <v>72</v>
      </c>
      <c r="H54" s="55"/>
      <c r="I54" s="55"/>
      <c r="J54" s="55"/>
      <c r="K54" s="55"/>
      <c r="L54" s="55"/>
      <c r="M54" s="55"/>
      <c r="N54" s="55"/>
      <c r="O54" s="55"/>
      <c r="P54" s="55"/>
      <c r="Q54" s="47" t="s">
        <v>44</v>
      </c>
      <c r="R54" s="48" t="s">
        <v>73</v>
      </c>
      <c r="S54" s="48"/>
      <c r="T54" s="47"/>
      <c r="U54" s="49">
        <f>U53</f>
        <v>379925400</v>
      </c>
      <c r="V54" s="49">
        <v>392852550</v>
      </c>
      <c r="W54" s="49">
        <v>376178448.64999998</v>
      </c>
      <c r="X54" s="50">
        <f t="shared" si="0"/>
        <v>99.013766557855817</v>
      </c>
      <c r="Y54" s="51">
        <v>95.755633672226381</v>
      </c>
      <c r="AC54" s="52"/>
      <c r="AD54" s="52"/>
      <c r="AE54" s="52"/>
      <c r="AF54" s="52"/>
      <c r="AG54" s="52"/>
      <c r="AH54" s="52"/>
      <c r="AI54" s="56"/>
      <c r="AJ54" s="41"/>
      <c r="AK54" s="41"/>
      <c r="AL54" s="41"/>
      <c r="AM54" s="41"/>
      <c r="AN54" s="41"/>
      <c r="AO54" s="41"/>
      <c r="AP54" s="41"/>
      <c r="AQ54" s="41"/>
      <c r="AR54" s="42"/>
      <c r="AS54" s="42"/>
      <c r="AT54" s="42"/>
      <c r="AU54" s="43"/>
      <c r="AV54" s="43"/>
      <c r="AW54" s="43"/>
      <c r="AX54" s="44"/>
      <c r="AY54" s="44"/>
      <c r="AZ54" s="6"/>
    </row>
    <row r="55" spans="1:52" ht="15" customHeight="1" x14ac:dyDescent="0.25">
      <c r="A55" s="1"/>
      <c r="B55" s="45"/>
      <c r="C55" s="53"/>
      <c r="D55" s="53"/>
      <c r="E55" s="53"/>
      <c r="F55" s="53"/>
      <c r="G55" s="46" t="s">
        <v>59</v>
      </c>
      <c r="H55" s="46"/>
      <c r="I55" s="46"/>
      <c r="J55" s="46"/>
      <c r="K55" s="46"/>
      <c r="L55" s="46"/>
      <c r="M55" s="46"/>
      <c r="N55" s="46"/>
      <c r="O55" s="46"/>
      <c r="P55" s="46"/>
      <c r="Q55" s="47" t="s">
        <v>44</v>
      </c>
      <c r="R55" s="48" t="s">
        <v>74</v>
      </c>
      <c r="S55" s="48"/>
      <c r="T55" s="47"/>
      <c r="U55" s="49">
        <v>365674400</v>
      </c>
      <c r="V55" s="49">
        <v>372587550</v>
      </c>
      <c r="W55" s="49">
        <v>356549162.00999999</v>
      </c>
      <c r="X55" s="50">
        <f t="shared" si="0"/>
        <v>97.504545576611321</v>
      </c>
      <c r="Y55" s="51">
        <v>95.695404210366121</v>
      </c>
      <c r="AC55" s="52"/>
      <c r="AD55" s="52"/>
      <c r="AE55" s="52"/>
      <c r="AF55" s="52"/>
      <c r="AG55" s="52"/>
      <c r="AH55" s="52"/>
      <c r="AI55" s="41"/>
      <c r="AJ55" s="41"/>
      <c r="AK55" s="41"/>
      <c r="AL55" s="41"/>
      <c r="AM55" s="41"/>
      <c r="AN55" s="41"/>
      <c r="AO55" s="41"/>
      <c r="AP55" s="41"/>
      <c r="AQ55" s="41"/>
      <c r="AR55" s="42"/>
      <c r="AS55" s="42"/>
      <c r="AT55" s="42"/>
      <c r="AU55" s="43"/>
      <c r="AV55" s="43"/>
      <c r="AW55" s="43"/>
      <c r="AX55" s="44"/>
      <c r="AY55" s="44"/>
      <c r="AZ55" s="6"/>
    </row>
    <row r="56" spans="1:52" ht="45.75" customHeight="1" x14ac:dyDescent="0.25">
      <c r="A56" s="1"/>
      <c r="B56" s="45"/>
      <c r="C56" s="53"/>
      <c r="D56" s="53"/>
      <c r="E56" s="53"/>
      <c r="F56" s="53"/>
      <c r="G56" s="53"/>
      <c r="H56" s="46" t="s">
        <v>25</v>
      </c>
      <c r="I56" s="46"/>
      <c r="J56" s="46"/>
      <c r="K56" s="46"/>
      <c r="L56" s="46"/>
      <c r="M56" s="46"/>
      <c r="N56" s="46"/>
      <c r="O56" s="46"/>
      <c r="P56" s="46"/>
      <c r="Q56" s="47" t="s">
        <v>44</v>
      </c>
      <c r="R56" s="48" t="s">
        <v>74</v>
      </c>
      <c r="S56" s="48"/>
      <c r="T56" s="47" t="s">
        <v>26</v>
      </c>
      <c r="U56" s="49">
        <v>346359400</v>
      </c>
      <c r="V56" s="49">
        <v>345601050</v>
      </c>
      <c r="W56" s="49">
        <v>331759856.69999999</v>
      </c>
      <c r="X56" s="50">
        <f t="shared" si="0"/>
        <v>95.784857203240321</v>
      </c>
      <c r="Y56" s="51">
        <v>95.995037254661113</v>
      </c>
      <c r="AC56" s="52"/>
      <c r="AD56" s="52"/>
      <c r="AE56" s="52"/>
      <c r="AF56" s="52"/>
      <c r="AG56" s="52"/>
      <c r="AH56" s="52"/>
      <c r="AI56" s="56"/>
      <c r="AJ56" s="41"/>
      <c r="AK56" s="41"/>
      <c r="AL56" s="41"/>
      <c r="AM56" s="41"/>
      <c r="AN56" s="41"/>
      <c r="AO56" s="41"/>
      <c r="AP56" s="41"/>
      <c r="AQ56" s="41"/>
      <c r="AR56" s="42"/>
      <c r="AS56" s="42"/>
      <c r="AT56" s="42"/>
      <c r="AU56" s="43"/>
      <c r="AV56" s="43"/>
      <c r="AW56" s="43"/>
      <c r="AX56" s="44"/>
      <c r="AY56" s="44"/>
      <c r="AZ56" s="6"/>
    </row>
    <row r="57" spans="1:52" ht="23.25" customHeight="1" x14ac:dyDescent="0.25">
      <c r="A57" s="1"/>
      <c r="B57" s="45"/>
      <c r="C57" s="53"/>
      <c r="D57" s="53"/>
      <c r="E57" s="53"/>
      <c r="F57" s="53"/>
      <c r="G57" s="52"/>
      <c r="H57" s="57"/>
      <c r="I57" s="46" t="s">
        <v>27</v>
      </c>
      <c r="J57" s="46"/>
      <c r="K57" s="46"/>
      <c r="L57" s="46"/>
      <c r="M57" s="46"/>
      <c r="N57" s="46"/>
      <c r="O57" s="46"/>
      <c r="P57" s="46"/>
      <c r="Q57" s="47" t="s">
        <v>44</v>
      </c>
      <c r="R57" s="48" t="s">
        <v>74</v>
      </c>
      <c r="S57" s="48"/>
      <c r="T57" s="47" t="s">
        <v>28</v>
      </c>
      <c r="U57" s="49">
        <f>U56</f>
        <v>346359400</v>
      </c>
      <c r="V57" s="49">
        <v>345601050</v>
      </c>
      <c r="W57" s="49">
        <v>331759856.69999999</v>
      </c>
      <c r="X57" s="50">
        <f t="shared" si="0"/>
        <v>95.784857203240321</v>
      </c>
      <c r="Y57" s="51">
        <v>95.995037254661113</v>
      </c>
      <c r="AC57" s="52"/>
      <c r="AD57" s="52"/>
      <c r="AE57" s="52"/>
      <c r="AF57" s="52"/>
      <c r="AG57" s="52"/>
      <c r="AH57" s="52"/>
      <c r="AI57" s="41"/>
      <c r="AJ57" s="41"/>
      <c r="AK57" s="41"/>
      <c r="AL57" s="41"/>
      <c r="AM57" s="41"/>
      <c r="AN57" s="41"/>
      <c r="AO57" s="41"/>
      <c r="AP57" s="41"/>
      <c r="AQ57" s="41"/>
      <c r="AR57" s="42"/>
      <c r="AS57" s="42"/>
      <c r="AT57" s="42"/>
      <c r="AU57" s="43"/>
      <c r="AV57" s="43"/>
      <c r="AW57" s="43"/>
      <c r="AX57" s="44"/>
      <c r="AY57" s="44"/>
      <c r="AZ57" s="6"/>
    </row>
    <row r="58" spans="1:52" ht="23.25" customHeight="1" x14ac:dyDescent="0.25">
      <c r="A58" s="1"/>
      <c r="B58" s="45"/>
      <c r="C58" s="53"/>
      <c r="D58" s="53"/>
      <c r="E58" s="53"/>
      <c r="F58" s="53"/>
      <c r="G58" s="53"/>
      <c r="H58" s="46" t="s">
        <v>33</v>
      </c>
      <c r="I58" s="46"/>
      <c r="J58" s="46"/>
      <c r="K58" s="46"/>
      <c r="L58" s="46"/>
      <c r="M58" s="46"/>
      <c r="N58" s="46"/>
      <c r="O58" s="46"/>
      <c r="P58" s="46"/>
      <c r="Q58" s="47" t="s">
        <v>44</v>
      </c>
      <c r="R58" s="48" t="s">
        <v>74</v>
      </c>
      <c r="S58" s="48"/>
      <c r="T58" s="47" t="s">
        <v>34</v>
      </c>
      <c r="U58" s="49">
        <v>13550000</v>
      </c>
      <c r="V58" s="49">
        <v>19717000</v>
      </c>
      <c r="W58" s="49">
        <v>17559113.309999999</v>
      </c>
      <c r="X58" s="50">
        <f t="shared" si="0"/>
        <v>129.58755210332103</v>
      </c>
      <c r="Y58" s="51">
        <v>89.055704772531314</v>
      </c>
      <c r="AC58" s="52"/>
      <c r="AD58" s="52"/>
      <c r="AE58" s="52"/>
      <c r="AF58" s="52"/>
      <c r="AG58" s="52"/>
      <c r="AH58" s="52"/>
      <c r="AI58" s="56"/>
      <c r="AJ58" s="41"/>
      <c r="AK58" s="41"/>
      <c r="AL58" s="41"/>
      <c r="AM58" s="41"/>
      <c r="AN58" s="41"/>
      <c r="AO58" s="41"/>
      <c r="AP58" s="41"/>
      <c r="AQ58" s="41"/>
      <c r="AR58" s="42"/>
      <c r="AS58" s="42"/>
      <c r="AT58" s="42"/>
      <c r="AU58" s="43"/>
      <c r="AV58" s="43"/>
      <c r="AW58" s="43"/>
      <c r="AX58" s="44"/>
      <c r="AY58" s="44"/>
      <c r="AZ58" s="6"/>
    </row>
    <row r="59" spans="1:52" ht="23.25" customHeight="1" x14ac:dyDescent="0.25">
      <c r="A59" s="1"/>
      <c r="B59" s="45"/>
      <c r="C59" s="53"/>
      <c r="D59" s="53"/>
      <c r="E59" s="53"/>
      <c r="F59" s="53"/>
      <c r="G59" s="52"/>
      <c r="H59" s="57"/>
      <c r="I59" s="46" t="s">
        <v>35</v>
      </c>
      <c r="J59" s="46"/>
      <c r="K59" s="46"/>
      <c r="L59" s="46"/>
      <c r="M59" s="46"/>
      <c r="N59" s="46"/>
      <c r="O59" s="46"/>
      <c r="P59" s="46"/>
      <c r="Q59" s="47" t="s">
        <v>44</v>
      </c>
      <c r="R59" s="48" t="s">
        <v>74</v>
      </c>
      <c r="S59" s="48"/>
      <c r="T59" s="47" t="s">
        <v>36</v>
      </c>
      <c r="U59" s="49">
        <f>U58</f>
        <v>13550000</v>
      </c>
      <c r="V59" s="49">
        <v>19717000</v>
      </c>
      <c r="W59" s="49">
        <v>17559113.309999999</v>
      </c>
      <c r="X59" s="50">
        <f t="shared" si="0"/>
        <v>129.58755210332103</v>
      </c>
      <c r="Y59" s="51">
        <v>89.055704772531314</v>
      </c>
      <c r="AC59" s="52"/>
      <c r="AD59" s="52"/>
      <c r="AE59" s="52"/>
      <c r="AF59" s="52"/>
      <c r="AG59" s="52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2"/>
      <c r="AS59" s="42"/>
      <c r="AT59" s="42"/>
      <c r="AU59" s="43"/>
      <c r="AV59" s="43"/>
      <c r="AW59" s="43"/>
      <c r="AX59" s="44"/>
      <c r="AY59" s="44"/>
      <c r="AZ59" s="6"/>
    </row>
    <row r="60" spans="1:52" ht="15" customHeight="1" x14ac:dyDescent="0.25">
      <c r="A60" s="1"/>
      <c r="B60" s="45"/>
      <c r="C60" s="53"/>
      <c r="D60" s="53"/>
      <c r="E60" s="53"/>
      <c r="F60" s="53"/>
      <c r="G60" s="53"/>
      <c r="H60" s="46" t="s">
        <v>37</v>
      </c>
      <c r="I60" s="46"/>
      <c r="J60" s="46"/>
      <c r="K60" s="46"/>
      <c r="L60" s="46"/>
      <c r="M60" s="46"/>
      <c r="N60" s="46"/>
      <c r="O60" s="46"/>
      <c r="P60" s="46"/>
      <c r="Q60" s="47" t="s">
        <v>44</v>
      </c>
      <c r="R60" s="48" t="s">
        <v>74</v>
      </c>
      <c r="S60" s="48"/>
      <c r="T60" s="47" t="s">
        <v>38</v>
      </c>
      <c r="U60" s="49">
        <v>5765000</v>
      </c>
      <c r="V60" s="49">
        <v>7269500</v>
      </c>
      <c r="W60" s="49">
        <v>7230192</v>
      </c>
      <c r="X60" s="50">
        <f t="shared" si="0"/>
        <v>125.41529921942758</v>
      </c>
      <c r="Y60" s="51">
        <v>99.459275053304907</v>
      </c>
      <c r="AC60" s="52"/>
      <c r="AD60" s="52"/>
      <c r="AE60" s="52"/>
      <c r="AF60" s="52"/>
      <c r="AG60" s="52"/>
      <c r="AH60" s="52"/>
      <c r="AI60" s="41"/>
      <c r="AJ60" s="41"/>
      <c r="AK60" s="41"/>
      <c r="AL60" s="41"/>
      <c r="AM60" s="41"/>
      <c r="AN60" s="41"/>
      <c r="AO60" s="41"/>
      <c r="AP60" s="41"/>
      <c r="AQ60" s="41"/>
      <c r="AR60" s="42"/>
      <c r="AS60" s="42"/>
      <c r="AT60" s="42"/>
      <c r="AU60" s="43"/>
      <c r="AV60" s="43"/>
      <c r="AW60" s="43"/>
      <c r="AX60" s="44"/>
      <c r="AY60" s="44"/>
      <c r="AZ60" s="6"/>
    </row>
    <row r="61" spans="1:52" ht="15" customHeight="1" x14ac:dyDescent="0.25">
      <c r="A61" s="1"/>
      <c r="B61" s="45"/>
      <c r="C61" s="53"/>
      <c r="D61" s="53"/>
      <c r="E61" s="53"/>
      <c r="F61" s="53"/>
      <c r="G61" s="52"/>
      <c r="H61" s="57"/>
      <c r="I61" s="46" t="s">
        <v>39</v>
      </c>
      <c r="J61" s="46"/>
      <c r="K61" s="46"/>
      <c r="L61" s="46"/>
      <c r="M61" s="46"/>
      <c r="N61" s="46"/>
      <c r="O61" s="46"/>
      <c r="P61" s="46"/>
      <c r="Q61" s="47" t="s">
        <v>44</v>
      </c>
      <c r="R61" s="48" t="s">
        <v>74</v>
      </c>
      <c r="S61" s="48"/>
      <c r="T61" s="47" t="s">
        <v>40</v>
      </c>
      <c r="U61" s="49">
        <v>5765000</v>
      </c>
      <c r="V61" s="49">
        <v>7269500</v>
      </c>
      <c r="W61" s="49">
        <v>7230192</v>
      </c>
      <c r="X61" s="50">
        <f t="shared" si="0"/>
        <v>125.41529921942758</v>
      </c>
      <c r="Y61" s="51">
        <v>99.459275053304907</v>
      </c>
      <c r="AC61" s="52"/>
      <c r="AD61" s="52"/>
      <c r="AE61" s="52"/>
      <c r="AF61" s="52"/>
      <c r="AG61" s="52"/>
      <c r="AH61" s="52"/>
      <c r="AI61" s="56"/>
      <c r="AJ61" s="41"/>
      <c r="AK61" s="41"/>
      <c r="AL61" s="41"/>
      <c r="AM61" s="41"/>
      <c r="AN61" s="41"/>
      <c r="AO61" s="41"/>
      <c r="AP61" s="41"/>
      <c r="AQ61" s="41"/>
      <c r="AR61" s="42"/>
      <c r="AS61" s="42"/>
      <c r="AT61" s="42"/>
      <c r="AU61" s="43"/>
      <c r="AV61" s="43"/>
      <c r="AW61" s="43"/>
      <c r="AX61" s="44"/>
      <c r="AY61" s="44"/>
      <c r="AZ61" s="6"/>
    </row>
    <row r="62" spans="1:52" ht="34.5" customHeight="1" x14ac:dyDescent="0.25">
      <c r="A62" s="1"/>
      <c r="B62" s="45"/>
      <c r="C62" s="53"/>
      <c r="D62" s="53"/>
      <c r="E62" s="53"/>
      <c r="F62" s="53"/>
      <c r="G62" s="46" t="s">
        <v>75</v>
      </c>
      <c r="H62" s="46"/>
      <c r="I62" s="46"/>
      <c r="J62" s="46"/>
      <c r="K62" s="46"/>
      <c r="L62" s="46"/>
      <c r="M62" s="46"/>
      <c r="N62" s="46"/>
      <c r="O62" s="46"/>
      <c r="P62" s="46"/>
      <c r="Q62" s="47" t="s">
        <v>44</v>
      </c>
      <c r="R62" s="48" t="s">
        <v>76</v>
      </c>
      <c r="S62" s="48"/>
      <c r="T62" s="47"/>
      <c r="U62" s="49">
        <v>617900</v>
      </c>
      <c r="V62" s="49">
        <v>7568000</v>
      </c>
      <c r="W62" s="49">
        <v>7013802.4199999999</v>
      </c>
      <c r="X62" s="50">
        <f t="shared" si="0"/>
        <v>1135.103159087231</v>
      </c>
      <c r="Y62" s="51">
        <v>92.677093287526418</v>
      </c>
      <c r="AC62" s="52"/>
      <c r="AD62" s="52"/>
      <c r="AE62" s="52"/>
      <c r="AF62" s="52"/>
      <c r="AG62" s="52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2"/>
      <c r="AS62" s="42"/>
      <c r="AT62" s="42"/>
      <c r="AU62" s="43"/>
      <c r="AV62" s="43"/>
      <c r="AW62" s="43"/>
      <c r="AX62" s="44"/>
      <c r="AY62" s="44"/>
      <c r="AZ62" s="6"/>
    </row>
    <row r="63" spans="1:52" ht="45.75" customHeight="1" x14ac:dyDescent="0.25">
      <c r="A63" s="1"/>
      <c r="B63" s="45"/>
      <c r="C63" s="53"/>
      <c r="D63" s="53"/>
      <c r="E63" s="53"/>
      <c r="F63" s="53"/>
      <c r="G63" s="53"/>
      <c r="H63" s="46" t="s">
        <v>25</v>
      </c>
      <c r="I63" s="46"/>
      <c r="J63" s="46"/>
      <c r="K63" s="46"/>
      <c r="L63" s="46"/>
      <c r="M63" s="46"/>
      <c r="N63" s="46"/>
      <c r="O63" s="46"/>
      <c r="P63" s="46"/>
      <c r="Q63" s="47" t="s">
        <v>44</v>
      </c>
      <c r="R63" s="48" t="s">
        <v>76</v>
      </c>
      <c r="S63" s="48"/>
      <c r="T63" s="47" t="s">
        <v>26</v>
      </c>
      <c r="U63" s="49">
        <v>6179000</v>
      </c>
      <c r="V63" s="49">
        <v>7068000</v>
      </c>
      <c r="W63" s="49">
        <v>6591083.96</v>
      </c>
      <c r="X63" s="50">
        <f t="shared" si="0"/>
        <v>106.66910438582295</v>
      </c>
      <c r="Y63" s="51">
        <v>93.252461233729491</v>
      </c>
      <c r="AC63" s="52"/>
      <c r="AD63" s="52"/>
      <c r="AE63" s="52"/>
      <c r="AF63" s="52"/>
      <c r="AG63" s="52"/>
      <c r="AH63" s="52"/>
      <c r="AI63" s="41"/>
      <c r="AJ63" s="41"/>
      <c r="AK63" s="41"/>
      <c r="AL63" s="41"/>
      <c r="AM63" s="41"/>
      <c r="AN63" s="41"/>
      <c r="AO63" s="41"/>
      <c r="AP63" s="41"/>
      <c r="AQ63" s="41"/>
      <c r="AR63" s="42"/>
      <c r="AS63" s="42"/>
      <c r="AT63" s="42"/>
      <c r="AU63" s="43"/>
      <c r="AV63" s="43"/>
      <c r="AW63" s="43"/>
      <c r="AX63" s="44"/>
      <c r="AY63" s="44"/>
      <c r="AZ63" s="6"/>
    </row>
    <row r="64" spans="1:52" ht="23.25" customHeight="1" x14ac:dyDescent="0.25">
      <c r="A64" s="1"/>
      <c r="B64" s="45"/>
      <c r="C64" s="53"/>
      <c r="D64" s="53"/>
      <c r="E64" s="53"/>
      <c r="F64" s="53"/>
      <c r="G64" s="52"/>
      <c r="H64" s="57"/>
      <c r="I64" s="46" t="s">
        <v>27</v>
      </c>
      <c r="J64" s="46"/>
      <c r="K64" s="46"/>
      <c r="L64" s="46"/>
      <c r="M64" s="46"/>
      <c r="N64" s="46"/>
      <c r="O64" s="46"/>
      <c r="P64" s="46"/>
      <c r="Q64" s="47" t="s">
        <v>44</v>
      </c>
      <c r="R64" s="48" t="s">
        <v>76</v>
      </c>
      <c r="S64" s="48"/>
      <c r="T64" s="47" t="s">
        <v>28</v>
      </c>
      <c r="U64" s="49">
        <f>U63</f>
        <v>6179000</v>
      </c>
      <c r="V64" s="49">
        <v>7068000</v>
      </c>
      <c r="W64" s="49">
        <v>6591083.96</v>
      </c>
      <c r="X64" s="50">
        <f t="shared" si="0"/>
        <v>106.66910438582295</v>
      </c>
      <c r="Y64" s="51">
        <v>93.252461233729491</v>
      </c>
      <c r="AC64" s="52"/>
      <c r="AD64" s="52"/>
      <c r="AE64" s="52"/>
      <c r="AF64" s="52"/>
      <c r="AG64" s="52"/>
      <c r="AH64" s="52"/>
      <c r="AI64" s="56"/>
      <c r="AJ64" s="41"/>
      <c r="AK64" s="41"/>
      <c r="AL64" s="41"/>
      <c r="AM64" s="41"/>
      <c r="AN64" s="41"/>
      <c r="AO64" s="41"/>
      <c r="AP64" s="41"/>
      <c r="AQ64" s="41"/>
      <c r="AR64" s="42"/>
      <c r="AS64" s="42"/>
      <c r="AT64" s="42"/>
      <c r="AU64" s="43"/>
      <c r="AV64" s="43"/>
      <c r="AW64" s="43"/>
      <c r="AX64" s="44"/>
      <c r="AY64" s="44"/>
      <c r="AZ64" s="6"/>
    </row>
    <row r="65" spans="1:52" ht="23.25" customHeight="1" x14ac:dyDescent="0.25">
      <c r="A65" s="1"/>
      <c r="B65" s="45"/>
      <c r="C65" s="53"/>
      <c r="D65" s="53"/>
      <c r="E65" s="53"/>
      <c r="F65" s="53"/>
      <c r="G65" s="53"/>
      <c r="H65" s="46" t="s">
        <v>33</v>
      </c>
      <c r="I65" s="46"/>
      <c r="J65" s="46"/>
      <c r="K65" s="46"/>
      <c r="L65" s="46"/>
      <c r="M65" s="46"/>
      <c r="N65" s="46"/>
      <c r="O65" s="46"/>
      <c r="P65" s="46"/>
      <c r="Q65" s="47" t="s">
        <v>44</v>
      </c>
      <c r="R65" s="48" t="s">
        <v>76</v>
      </c>
      <c r="S65" s="48"/>
      <c r="T65" s="47" t="s">
        <v>34</v>
      </c>
      <c r="U65" s="49">
        <v>0</v>
      </c>
      <c r="V65" s="49">
        <v>500000</v>
      </c>
      <c r="W65" s="49">
        <v>422718.46</v>
      </c>
      <c r="X65" s="50">
        <v>0</v>
      </c>
      <c r="Y65" s="51">
        <v>84.543692000000007</v>
      </c>
      <c r="AC65" s="52"/>
      <c r="AD65" s="52"/>
      <c r="AE65" s="52"/>
      <c r="AF65" s="52"/>
      <c r="AG65" s="52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2"/>
      <c r="AS65" s="42"/>
      <c r="AT65" s="42"/>
      <c r="AU65" s="43"/>
      <c r="AV65" s="43"/>
      <c r="AW65" s="43"/>
      <c r="AX65" s="44"/>
      <c r="AY65" s="44"/>
      <c r="AZ65" s="6"/>
    </row>
    <row r="66" spans="1:52" ht="23.25" customHeight="1" x14ac:dyDescent="0.25">
      <c r="A66" s="1"/>
      <c r="B66" s="45"/>
      <c r="C66" s="53"/>
      <c r="D66" s="53"/>
      <c r="E66" s="53"/>
      <c r="F66" s="53"/>
      <c r="G66" s="52"/>
      <c r="H66" s="57"/>
      <c r="I66" s="46" t="s">
        <v>35</v>
      </c>
      <c r="J66" s="46"/>
      <c r="K66" s="46"/>
      <c r="L66" s="46"/>
      <c r="M66" s="46"/>
      <c r="N66" s="46"/>
      <c r="O66" s="46"/>
      <c r="P66" s="46"/>
      <c r="Q66" s="47" t="s">
        <v>44</v>
      </c>
      <c r="R66" s="48" t="s">
        <v>76</v>
      </c>
      <c r="S66" s="48"/>
      <c r="T66" s="47" t="s">
        <v>36</v>
      </c>
      <c r="U66" s="49">
        <v>0</v>
      </c>
      <c r="V66" s="49">
        <v>500000</v>
      </c>
      <c r="W66" s="49">
        <v>422718.46</v>
      </c>
      <c r="X66" s="50">
        <v>0</v>
      </c>
      <c r="Y66" s="51">
        <v>84.543692000000007</v>
      </c>
      <c r="AC66" s="52"/>
      <c r="AD66" s="52"/>
      <c r="AE66" s="52"/>
      <c r="AF66" s="52"/>
      <c r="AG66" s="52"/>
      <c r="AH66" s="52"/>
      <c r="AI66" s="41"/>
      <c r="AJ66" s="41"/>
      <c r="AK66" s="41"/>
      <c r="AL66" s="41"/>
      <c r="AM66" s="41"/>
      <c r="AN66" s="41"/>
      <c r="AO66" s="41"/>
      <c r="AP66" s="41"/>
      <c r="AQ66" s="41"/>
      <c r="AR66" s="42"/>
      <c r="AS66" s="42"/>
      <c r="AT66" s="42"/>
      <c r="AU66" s="43"/>
      <c r="AV66" s="43"/>
      <c r="AW66" s="43"/>
      <c r="AX66" s="44"/>
      <c r="AY66" s="44"/>
      <c r="AZ66" s="6"/>
    </row>
    <row r="67" spans="1:52" ht="57" customHeight="1" x14ac:dyDescent="0.25">
      <c r="A67" s="1"/>
      <c r="B67" s="45"/>
      <c r="C67" s="53"/>
      <c r="D67" s="53"/>
      <c r="E67" s="53"/>
      <c r="F67" s="53"/>
      <c r="G67" s="46" t="s">
        <v>77</v>
      </c>
      <c r="H67" s="46"/>
      <c r="I67" s="46"/>
      <c r="J67" s="46"/>
      <c r="K67" s="46"/>
      <c r="L67" s="46"/>
      <c r="M67" s="46"/>
      <c r="N67" s="46"/>
      <c r="O67" s="46"/>
      <c r="P67" s="46"/>
      <c r="Q67" s="47" t="s">
        <v>44</v>
      </c>
      <c r="R67" s="48" t="s">
        <v>78</v>
      </c>
      <c r="S67" s="48"/>
      <c r="T67" s="47"/>
      <c r="U67" s="49">
        <v>4369000</v>
      </c>
      <c r="V67" s="49">
        <v>4704000</v>
      </c>
      <c r="W67" s="49">
        <v>4703906.74</v>
      </c>
      <c r="X67" s="50">
        <f t="shared" si="0"/>
        <v>107.66552391851683</v>
      </c>
      <c r="Y67" s="51">
        <v>99.998017431972798</v>
      </c>
      <c r="AC67" s="52"/>
      <c r="AD67" s="52"/>
      <c r="AE67" s="52"/>
      <c r="AF67" s="52"/>
      <c r="AG67" s="52"/>
      <c r="AH67" s="52"/>
      <c r="AI67" s="56"/>
      <c r="AJ67" s="41"/>
      <c r="AK67" s="41"/>
      <c r="AL67" s="41"/>
      <c r="AM67" s="41"/>
      <c r="AN67" s="41"/>
      <c r="AO67" s="41"/>
      <c r="AP67" s="41"/>
      <c r="AQ67" s="41"/>
      <c r="AR67" s="42"/>
      <c r="AS67" s="42"/>
      <c r="AT67" s="42"/>
      <c r="AU67" s="43"/>
      <c r="AV67" s="43"/>
      <c r="AW67" s="43"/>
      <c r="AX67" s="44"/>
      <c r="AY67" s="44"/>
      <c r="AZ67" s="6"/>
    </row>
    <row r="68" spans="1:52" ht="45.75" customHeight="1" x14ac:dyDescent="0.25">
      <c r="A68" s="1"/>
      <c r="B68" s="45"/>
      <c r="C68" s="53"/>
      <c r="D68" s="53"/>
      <c r="E68" s="53"/>
      <c r="F68" s="53"/>
      <c r="G68" s="53"/>
      <c r="H68" s="46" t="s">
        <v>25</v>
      </c>
      <c r="I68" s="46"/>
      <c r="J68" s="46"/>
      <c r="K68" s="46"/>
      <c r="L68" s="46"/>
      <c r="M68" s="46"/>
      <c r="N68" s="46"/>
      <c r="O68" s="46"/>
      <c r="P68" s="46"/>
      <c r="Q68" s="47" t="s">
        <v>44</v>
      </c>
      <c r="R68" s="48" t="s">
        <v>78</v>
      </c>
      <c r="S68" s="48"/>
      <c r="T68" s="47" t="s">
        <v>26</v>
      </c>
      <c r="U68" s="49">
        <f>U67</f>
        <v>4369000</v>
      </c>
      <c r="V68" s="49">
        <v>4704000</v>
      </c>
      <c r="W68" s="49">
        <v>4703906.74</v>
      </c>
      <c r="X68" s="50">
        <f t="shared" si="0"/>
        <v>107.66552391851683</v>
      </c>
      <c r="Y68" s="51">
        <v>99.998017431972798</v>
      </c>
      <c r="AC68" s="52"/>
      <c r="AD68" s="52"/>
      <c r="AE68" s="56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2"/>
      <c r="AS68" s="42"/>
      <c r="AT68" s="42"/>
      <c r="AU68" s="43"/>
      <c r="AV68" s="43"/>
      <c r="AW68" s="43"/>
      <c r="AX68" s="44"/>
      <c r="AY68" s="44"/>
      <c r="AZ68" s="6"/>
    </row>
    <row r="69" spans="1:52" ht="23.25" customHeight="1" x14ac:dyDescent="0.25">
      <c r="A69" s="1"/>
      <c r="B69" s="45"/>
      <c r="C69" s="53"/>
      <c r="D69" s="53"/>
      <c r="E69" s="53"/>
      <c r="F69" s="53"/>
      <c r="G69" s="52"/>
      <c r="H69" s="57"/>
      <c r="I69" s="46" t="s">
        <v>27</v>
      </c>
      <c r="J69" s="46"/>
      <c r="K69" s="46"/>
      <c r="L69" s="46"/>
      <c r="M69" s="46"/>
      <c r="N69" s="46"/>
      <c r="O69" s="46"/>
      <c r="P69" s="46"/>
      <c r="Q69" s="47" t="s">
        <v>44</v>
      </c>
      <c r="R69" s="48" t="s">
        <v>78</v>
      </c>
      <c r="S69" s="48"/>
      <c r="T69" s="47" t="s">
        <v>28</v>
      </c>
      <c r="U69" s="49">
        <f>U68</f>
        <v>4369000</v>
      </c>
      <c r="V69" s="49">
        <v>4704000</v>
      </c>
      <c r="W69" s="49">
        <v>4703906.74</v>
      </c>
      <c r="X69" s="50">
        <f t="shared" si="0"/>
        <v>107.66552391851683</v>
      </c>
      <c r="Y69" s="51">
        <v>99.998017431972798</v>
      </c>
      <c r="AC69" s="52"/>
      <c r="AD69" s="52"/>
      <c r="AE69" s="56"/>
      <c r="AF69" s="56"/>
      <c r="AG69" s="56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2"/>
      <c r="AS69" s="42"/>
      <c r="AT69" s="42"/>
      <c r="AU69" s="43"/>
      <c r="AV69" s="43"/>
      <c r="AW69" s="43"/>
      <c r="AX69" s="44"/>
      <c r="AY69" s="44"/>
      <c r="AZ69" s="6"/>
    </row>
    <row r="70" spans="1:52" ht="113.25" customHeight="1" x14ac:dyDescent="0.25">
      <c r="A70" s="1"/>
      <c r="B70" s="45"/>
      <c r="C70" s="53"/>
      <c r="D70" s="53"/>
      <c r="E70" s="53"/>
      <c r="F70" s="53"/>
      <c r="G70" s="46" t="s">
        <v>79</v>
      </c>
      <c r="H70" s="46"/>
      <c r="I70" s="46"/>
      <c r="J70" s="46"/>
      <c r="K70" s="46"/>
      <c r="L70" s="46"/>
      <c r="M70" s="46"/>
      <c r="N70" s="46"/>
      <c r="O70" s="46"/>
      <c r="P70" s="46"/>
      <c r="Q70" s="47" t="s">
        <v>44</v>
      </c>
      <c r="R70" s="48" t="s">
        <v>80</v>
      </c>
      <c r="S70" s="48"/>
      <c r="T70" s="47"/>
      <c r="U70" s="49">
        <v>0</v>
      </c>
      <c r="V70" s="49">
        <v>3764000</v>
      </c>
      <c r="W70" s="49">
        <v>3682666.26</v>
      </c>
      <c r="X70" s="50">
        <v>0</v>
      </c>
      <c r="Y70" s="51">
        <v>97.839167375132831</v>
      </c>
      <c r="AC70" s="52"/>
      <c r="AD70" s="52"/>
      <c r="AE70" s="52"/>
      <c r="AF70" s="52"/>
      <c r="AG70" s="52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2"/>
      <c r="AS70" s="42"/>
      <c r="AT70" s="42"/>
      <c r="AU70" s="43"/>
      <c r="AV70" s="43"/>
      <c r="AW70" s="43"/>
      <c r="AX70" s="44"/>
      <c r="AY70" s="44"/>
      <c r="AZ70" s="6"/>
    </row>
    <row r="71" spans="1:52" ht="45.75" customHeight="1" x14ac:dyDescent="0.25">
      <c r="A71" s="1"/>
      <c r="B71" s="45"/>
      <c r="C71" s="53"/>
      <c r="D71" s="53"/>
      <c r="E71" s="53"/>
      <c r="F71" s="53"/>
      <c r="G71" s="53"/>
      <c r="H71" s="46" t="s">
        <v>25</v>
      </c>
      <c r="I71" s="46"/>
      <c r="J71" s="46"/>
      <c r="K71" s="46"/>
      <c r="L71" s="46"/>
      <c r="M71" s="46"/>
      <c r="N71" s="46"/>
      <c r="O71" s="46"/>
      <c r="P71" s="46"/>
      <c r="Q71" s="47" t="s">
        <v>44</v>
      </c>
      <c r="R71" s="48" t="s">
        <v>80</v>
      </c>
      <c r="S71" s="48"/>
      <c r="T71" s="47" t="s">
        <v>26</v>
      </c>
      <c r="U71" s="49">
        <v>0</v>
      </c>
      <c r="V71" s="49">
        <v>3764000</v>
      </c>
      <c r="W71" s="49">
        <v>3682666.26</v>
      </c>
      <c r="X71" s="50">
        <v>0</v>
      </c>
      <c r="Y71" s="51">
        <v>97.839167375132831</v>
      </c>
      <c r="AC71" s="52"/>
      <c r="AD71" s="52"/>
      <c r="AE71" s="52"/>
      <c r="AF71" s="52"/>
      <c r="AG71" s="52"/>
      <c r="AH71" s="52"/>
      <c r="AI71" s="41"/>
      <c r="AJ71" s="41"/>
      <c r="AK71" s="41"/>
      <c r="AL71" s="41"/>
      <c r="AM71" s="41"/>
      <c r="AN71" s="41"/>
      <c r="AO71" s="41"/>
      <c r="AP71" s="41"/>
      <c r="AQ71" s="41"/>
      <c r="AR71" s="42"/>
      <c r="AS71" s="42"/>
      <c r="AT71" s="42"/>
      <c r="AU71" s="43"/>
      <c r="AV71" s="43"/>
      <c r="AW71" s="43"/>
      <c r="AX71" s="44"/>
      <c r="AY71" s="44"/>
      <c r="AZ71" s="6"/>
    </row>
    <row r="72" spans="1:52" ht="23.25" customHeight="1" x14ac:dyDescent="0.25">
      <c r="A72" s="1"/>
      <c r="B72" s="45"/>
      <c r="C72" s="53"/>
      <c r="D72" s="53"/>
      <c r="E72" s="53"/>
      <c r="F72" s="53"/>
      <c r="G72" s="52"/>
      <c r="H72" s="57"/>
      <c r="I72" s="46" t="s">
        <v>27</v>
      </c>
      <c r="J72" s="46"/>
      <c r="K72" s="46"/>
      <c r="L72" s="46"/>
      <c r="M72" s="46"/>
      <c r="N72" s="46"/>
      <c r="O72" s="46"/>
      <c r="P72" s="46"/>
      <c r="Q72" s="47" t="s">
        <v>44</v>
      </c>
      <c r="R72" s="48" t="s">
        <v>80</v>
      </c>
      <c r="S72" s="48"/>
      <c r="T72" s="47" t="s">
        <v>28</v>
      </c>
      <c r="U72" s="49">
        <v>0</v>
      </c>
      <c r="V72" s="49">
        <v>3764000</v>
      </c>
      <c r="W72" s="49">
        <v>3682666.26</v>
      </c>
      <c r="X72" s="50">
        <v>0</v>
      </c>
      <c r="Y72" s="51">
        <v>97.839167375132831</v>
      </c>
      <c r="AC72" s="52"/>
      <c r="AD72" s="52"/>
      <c r="AE72" s="52"/>
      <c r="AF72" s="52"/>
      <c r="AG72" s="52"/>
      <c r="AH72" s="52"/>
      <c r="AI72" s="56"/>
      <c r="AJ72" s="41"/>
      <c r="AK72" s="41"/>
      <c r="AL72" s="41"/>
      <c r="AM72" s="41"/>
      <c r="AN72" s="41"/>
      <c r="AO72" s="41"/>
      <c r="AP72" s="41"/>
      <c r="AQ72" s="41"/>
      <c r="AR72" s="42"/>
      <c r="AS72" s="42"/>
      <c r="AT72" s="42"/>
      <c r="AU72" s="43"/>
      <c r="AV72" s="43"/>
      <c r="AW72" s="43"/>
      <c r="AX72" s="44"/>
      <c r="AY72" s="44"/>
      <c r="AZ72" s="6"/>
    </row>
    <row r="73" spans="1:52" ht="45.75" customHeight="1" x14ac:dyDescent="0.25">
      <c r="A73" s="1"/>
      <c r="B73" s="45"/>
      <c r="C73" s="53"/>
      <c r="D73" s="53"/>
      <c r="E73" s="53"/>
      <c r="F73" s="53"/>
      <c r="G73" s="46" t="s">
        <v>81</v>
      </c>
      <c r="H73" s="46"/>
      <c r="I73" s="46"/>
      <c r="J73" s="46"/>
      <c r="K73" s="46"/>
      <c r="L73" s="46"/>
      <c r="M73" s="46"/>
      <c r="N73" s="46"/>
      <c r="O73" s="46"/>
      <c r="P73" s="46"/>
      <c r="Q73" s="47" t="s">
        <v>44</v>
      </c>
      <c r="R73" s="48" t="s">
        <v>82</v>
      </c>
      <c r="S73" s="48"/>
      <c r="T73" s="47"/>
      <c r="U73" s="49">
        <v>3703000</v>
      </c>
      <c r="V73" s="49">
        <v>4229000</v>
      </c>
      <c r="W73" s="49">
        <v>4228911.22</v>
      </c>
      <c r="X73" s="50">
        <f t="shared" si="0"/>
        <v>114.20230137726168</v>
      </c>
      <c r="Y73" s="51">
        <v>99.9979006857413</v>
      </c>
      <c r="AC73" s="52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2"/>
      <c r="AS73" s="42"/>
      <c r="AT73" s="42"/>
      <c r="AU73" s="43"/>
      <c r="AV73" s="43"/>
      <c r="AW73" s="43"/>
      <c r="AX73" s="44"/>
      <c r="AY73" s="44"/>
      <c r="AZ73" s="6"/>
    </row>
    <row r="74" spans="1:52" ht="45.75" customHeight="1" x14ac:dyDescent="0.25">
      <c r="A74" s="1"/>
      <c r="B74" s="45"/>
      <c r="C74" s="53"/>
      <c r="D74" s="53"/>
      <c r="E74" s="53"/>
      <c r="F74" s="53"/>
      <c r="G74" s="53"/>
      <c r="H74" s="46" t="s">
        <v>25</v>
      </c>
      <c r="I74" s="46"/>
      <c r="J74" s="46"/>
      <c r="K74" s="46"/>
      <c r="L74" s="46"/>
      <c r="M74" s="46"/>
      <c r="N74" s="46"/>
      <c r="O74" s="46"/>
      <c r="P74" s="46"/>
      <c r="Q74" s="47" t="s">
        <v>44</v>
      </c>
      <c r="R74" s="48" t="s">
        <v>82</v>
      </c>
      <c r="S74" s="48"/>
      <c r="T74" s="47" t="s">
        <v>26</v>
      </c>
      <c r="U74" s="49">
        <f>U73</f>
        <v>3703000</v>
      </c>
      <c r="V74" s="49">
        <v>4229000</v>
      </c>
      <c r="W74" s="49">
        <v>4228911.22</v>
      </c>
      <c r="X74" s="50">
        <f t="shared" si="0"/>
        <v>114.20230137726168</v>
      </c>
      <c r="Y74" s="51">
        <v>99.9979006857413</v>
      </c>
      <c r="AC74" s="52"/>
      <c r="AD74" s="52"/>
      <c r="AE74" s="56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2"/>
      <c r="AS74" s="42"/>
      <c r="AT74" s="42"/>
      <c r="AU74" s="43"/>
      <c r="AV74" s="43"/>
      <c r="AW74" s="43"/>
      <c r="AX74" s="44"/>
      <c r="AY74" s="44"/>
      <c r="AZ74" s="6"/>
    </row>
    <row r="75" spans="1:52" ht="23.25" customHeight="1" x14ac:dyDescent="0.25">
      <c r="A75" s="1"/>
      <c r="B75" s="45"/>
      <c r="C75" s="53"/>
      <c r="D75" s="53"/>
      <c r="E75" s="53"/>
      <c r="F75" s="53"/>
      <c r="G75" s="52"/>
      <c r="H75" s="57"/>
      <c r="I75" s="46" t="s">
        <v>27</v>
      </c>
      <c r="J75" s="46"/>
      <c r="K75" s="46"/>
      <c r="L75" s="46"/>
      <c r="M75" s="46"/>
      <c r="N75" s="46"/>
      <c r="O75" s="46"/>
      <c r="P75" s="46"/>
      <c r="Q75" s="47" t="s">
        <v>44</v>
      </c>
      <c r="R75" s="48" t="s">
        <v>82</v>
      </c>
      <c r="S75" s="48"/>
      <c r="T75" s="47" t="s">
        <v>28</v>
      </c>
      <c r="U75" s="49">
        <f>U74</f>
        <v>3703000</v>
      </c>
      <c r="V75" s="49">
        <v>4229000</v>
      </c>
      <c r="W75" s="49">
        <v>4228911.22</v>
      </c>
      <c r="X75" s="50">
        <f t="shared" si="0"/>
        <v>114.20230137726168</v>
      </c>
      <c r="Y75" s="51">
        <v>99.9979006857413</v>
      </c>
      <c r="AC75" s="52"/>
      <c r="AD75" s="52"/>
      <c r="AE75" s="56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2"/>
      <c r="AS75" s="42"/>
      <c r="AT75" s="42"/>
      <c r="AU75" s="43"/>
      <c r="AV75" s="43"/>
      <c r="AW75" s="43"/>
      <c r="AX75" s="44"/>
      <c r="AY75" s="44"/>
      <c r="AZ75" s="6"/>
    </row>
    <row r="76" spans="1:52" ht="15" customHeight="1" x14ac:dyDescent="0.25">
      <c r="A76" s="1"/>
      <c r="B76" s="45"/>
      <c r="C76" s="53"/>
      <c r="D76" s="58"/>
      <c r="E76" s="46" t="s">
        <v>83</v>
      </c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7" t="s">
        <v>44</v>
      </c>
      <c r="R76" s="48" t="s">
        <v>84</v>
      </c>
      <c r="S76" s="48"/>
      <c r="T76" s="47"/>
      <c r="U76" s="49">
        <v>3913000</v>
      </c>
      <c r="V76" s="49">
        <v>4261000</v>
      </c>
      <c r="W76" s="49">
        <v>4260914.7</v>
      </c>
      <c r="X76" s="50">
        <f t="shared" si="0"/>
        <v>108.89125223613595</v>
      </c>
      <c r="Y76" s="51">
        <v>99.997998122506459</v>
      </c>
      <c r="AC76" s="52"/>
      <c r="AD76" s="52"/>
      <c r="AE76" s="56"/>
      <c r="AF76" s="56"/>
      <c r="AG76" s="56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2"/>
      <c r="AS76" s="42"/>
      <c r="AT76" s="42"/>
      <c r="AU76" s="43"/>
      <c r="AV76" s="43"/>
      <c r="AW76" s="43"/>
      <c r="AX76" s="44"/>
      <c r="AY76" s="44"/>
      <c r="AZ76" s="6"/>
    </row>
    <row r="77" spans="1:52" ht="23.25" customHeight="1" x14ac:dyDescent="0.25">
      <c r="A77" s="1"/>
      <c r="B77" s="45"/>
      <c r="C77" s="53"/>
      <c r="D77" s="58"/>
      <c r="E77" s="58"/>
      <c r="F77" s="59"/>
      <c r="G77" s="55" t="s">
        <v>85</v>
      </c>
      <c r="H77" s="55"/>
      <c r="I77" s="55"/>
      <c r="J77" s="55"/>
      <c r="K77" s="55"/>
      <c r="L77" s="55"/>
      <c r="M77" s="55"/>
      <c r="N77" s="55"/>
      <c r="O77" s="55"/>
      <c r="P77" s="55"/>
      <c r="Q77" s="47" t="s">
        <v>44</v>
      </c>
      <c r="R77" s="48" t="s">
        <v>86</v>
      </c>
      <c r="S77" s="48"/>
      <c r="T77" s="47"/>
      <c r="U77" s="49">
        <f>U76</f>
        <v>3913000</v>
      </c>
      <c r="V77" s="49">
        <v>4261000</v>
      </c>
      <c r="W77" s="49">
        <v>4260914.7</v>
      </c>
      <c r="X77" s="50">
        <f t="shared" si="0"/>
        <v>108.89125223613595</v>
      </c>
      <c r="Y77" s="51">
        <v>99.997998122506459</v>
      </c>
      <c r="AC77" s="52"/>
      <c r="AD77" s="52"/>
      <c r="AE77" s="52"/>
      <c r="AF77" s="52"/>
      <c r="AG77" s="52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2"/>
      <c r="AS77" s="42"/>
      <c r="AT77" s="42"/>
      <c r="AU77" s="43"/>
      <c r="AV77" s="43"/>
      <c r="AW77" s="43"/>
      <c r="AX77" s="44"/>
      <c r="AY77" s="44"/>
      <c r="AZ77" s="6"/>
    </row>
    <row r="78" spans="1:52" ht="45.75" customHeight="1" x14ac:dyDescent="0.25">
      <c r="A78" s="1"/>
      <c r="B78" s="45"/>
      <c r="C78" s="53"/>
      <c r="D78" s="53"/>
      <c r="E78" s="53"/>
      <c r="F78" s="53"/>
      <c r="G78" s="46" t="s">
        <v>87</v>
      </c>
      <c r="H78" s="46"/>
      <c r="I78" s="46"/>
      <c r="J78" s="46"/>
      <c r="K78" s="46"/>
      <c r="L78" s="46"/>
      <c r="M78" s="46"/>
      <c r="N78" s="46"/>
      <c r="O78" s="46"/>
      <c r="P78" s="46"/>
      <c r="Q78" s="47" t="s">
        <v>44</v>
      </c>
      <c r="R78" s="48" t="s">
        <v>88</v>
      </c>
      <c r="S78" s="48"/>
      <c r="T78" s="47"/>
      <c r="U78" s="49">
        <f>U77</f>
        <v>3913000</v>
      </c>
      <c r="V78" s="49">
        <v>4261000</v>
      </c>
      <c r="W78" s="49">
        <v>4260914.7</v>
      </c>
      <c r="X78" s="50">
        <f t="shared" ref="X78:X141" si="1">W78/U78*100</f>
        <v>108.89125223613595</v>
      </c>
      <c r="Y78" s="51">
        <v>99.997998122506459</v>
      </c>
      <c r="AC78" s="52"/>
      <c r="AD78" s="52"/>
      <c r="AE78" s="52"/>
      <c r="AF78" s="52"/>
      <c r="AG78" s="52"/>
      <c r="AH78" s="52"/>
      <c r="AI78" s="41"/>
      <c r="AJ78" s="41"/>
      <c r="AK78" s="41"/>
      <c r="AL78" s="41"/>
      <c r="AM78" s="41"/>
      <c r="AN78" s="41"/>
      <c r="AO78" s="41"/>
      <c r="AP78" s="41"/>
      <c r="AQ78" s="41"/>
      <c r="AR78" s="42"/>
      <c r="AS78" s="42"/>
      <c r="AT78" s="42"/>
      <c r="AU78" s="43"/>
      <c r="AV78" s="43"/>
      <c r="AW78" s="43"/>
      <c r="AX78" s="44"/>
      <c r="AY78" s="44"/>
      <c r="AZ78" s="6"/>
    </row>
    <row r="79" spans="1:52" ht="45.75" customHeight="1" x14ac:dyDescent="0.25">
      <c r="A79" s="1"/>
      <c r="B79" s="45"/>
      <c r="C79" s="53"/>
      <c r="D79" s="53"/>
      <c r="E79" s="53"/>
      <c r="F79" s="53"/>
      <c r="G79" s="53"/>
      <c r="H79" s="46" t="s">
        <v>25</v>
      </c>
      <c r="I79" s="46"/>
      <c r="J79" s="46"/>
      <c r="K79" s="46"/>
      <c r="L79" s="46"/>
      <c r="M79" s="46"/>
      <c r="N79" s="46"/>
      <c r="O79" s="46"/>
      <c r="P79" s="46"/>
      <c r="Q79" s="47" t="s">
        <v>44</v>
      </c>
      <c r="R79" s="48" t="s">
        <v>88</v>
      </c>
      <c r="S79" s="48"/>
      <c r="T79" s="47" t="s">
        <v>26</v>
      </c>
      <c r="U79" s="49">
        <f>U78</f>
        <v>3913000</v>
      </c>
      <c r="V79" s="49">
        <v>4261000</v>
      </c>
      <c r="W79" s="49">
        <v>4260914.7</v>
      </c>
      <c r="X79" s="50">
        <f t="shared" si="1"/>
        <v>108.89125223613595</v>
      </c>
      <c r="Y79" s="51">
        <v>99.997998122506459</v>
      </c>
      <c r="AC79" s="52"/>
      <c r="AD79" s="52"/>
      <c r="AE79" s="52"/>
      <c r="AF79" s="52"/>
      <c r="AG79" s="52"/>
      <c r="AH79" s="52"/>
      <c r="AI79" s="56"/>
      <c r="AJ79" s="41"/>
      <c r="AK79" s="41"/>
      <c r="AL79" s="41"/>
      <c r="AM79" s="41"/>
      <c r="AN79" s="41"/>
      <c r="AO79" s="41"/>
      <c r="AP79" s="41"/>
      <c r="AQ79" s="41"/>
      <c r="AR79" s="42"/>
      <c r="AS79" s="42"/>
      <c r="AT79" s="42"/>
      <c r="AU79" s="43"/>
      <c r="AV79" s="43"/>
      <c r="AW79" s="43"/>
      <c r="AX79" s="44"/>
      <c r="AY79" s="44"/>
      <c r="AZ79" s="6"/>
    </row>
    <row r="80" spans="1:52" ht="23.25" customHeight="1" x14ac:dyDescent="0.25">
      <c r="A80" s="1"/>
      <c r="B80" s="45"/>
      <c r="C80" s="53"/>
      <c r="D80" s="53"/>
      <c r="E80" s="53"/>
      <c r="F80" s="53"/>
      <c r="G80" s="52"/>
      <c r="H80" s="57"/>
      <c r="I80" s="46" t="s">
        <v>27</v>
      </c>
      <c r="J80" s="46"/>
      <c r="K80" s="46"/>
      <c r="L80" s="46"/>
      <c r="M80" s="46"/>
      <c r="N80" s="46"/>
      <c r="O80" s="46"/>
      <c r="P80" s="46"/>
      <c r="Q80" s="47" t="s">
        <v>44</v>
      </c>
      <c r="R80" s="48" t="s">
        <v>88</v>
      </c>
      <c r="S80" s="48"/>
      <c r="T80" s="47" t="s">
        <v>28</v>
      </c>
      <c r="U80" s="49">
        <f>U79</f>
        <v>3913000</v>
      </c>
      <c r="V80" s="49">
        <v>4261000</v>
      </c>
      <c r="W80" s="49">
        <v>4260914.7</v>
      </c>
      <c r="X80" s="50">
        <f t="shared" si="1"/>
        <v>108.89125223613595</v>
      </c>
      <c r="Y80" s="51">
        <v>99.997998122506459</v>
      </c>
      <c r="AC80" s="52"/>
      <c r="AD80" s="52"/>
      <c r="AE80" s="52"/>
      <c r="AF80" s="52"/>
      <c r="AG80" s="52"/>
      <c r="AH80" s="52"/>
      <c r="AI80" s="41"/>
      <c r="AJ80" s="41"/>
      <c r="AK80" s="41"/>
      <c r="AL80" s="41"/>
      <c r="AM80" s="41"/>
      <c r="AN80" s="41"/>
      <c r="AO80" s="41"/>
      <c r="AP80" s="41"/>
      <c r="AQ80" s="41"/>
      <c r="AR80" s="42"/>
      <c r="AS80" s="42"/>
      <c r="AT80" s="42"/>
      <c r="AU80" s="43"/>
      <c r="AV80" s="43"/>
      <c r="AW80" s="43"/>
      <c r="AX80" s="44"/>
      <c r="AY80" s="44"/>
      <c r="AZ80" s="6"/>
    </row>
    <row r="81" spans="1:52" ht="23.25" customHeight="1" x14ac:dyDescent="0.25">
      <c r="A81" s="1"/>
      <c r="B81" s="45"/>
      <c r="C81" s="53"/>
      <c r="D81" s="54"/>
      <c r="E81" s="55" t="s">
        <v>21</v>
      </c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47" t="s">
        <v>44</v>
      </c>
      <c r="R81" s="48" t="s">
        <v>22</v>
      </c>
      <c r="S81" s="48"/>
      <c r="T81" s="47"/>
      <c r="U81" s="49">
        <v>0</v>
      </c>
      <c r="V81" s="49">
        <v>2124500</v>
      </c>
      <c r="W81" s="49">
        <v>2124500</v>
      </c>
      <c r="X81" s="50">
        <v>0</v>
      </c>
      <c r="Y81" s="51">
        <v>100</v>
      </c>
      <c r="AC81" s="52"/>
      <c r="AD81" s="52"/>
      <c r="AE81" s="52"/>
      <c r="AF81" s="52"/>
      <c r="AG81" s="52"/>
      <c r="AH81" s="52"/>
      <c r="AI81" s="56"/>
      <c r="AJ81" s="41"/>
      <c r="AK81" s="41"/>
      <c r="AL81" s="41"/>
      <c r="AM81" s="41"/>
      <c r="AN81" s="41"/>
      <c r="AO81" s="41"/>
      <c r="AP81" s="41"/>
      <c r="AQ81" s="41"/>
      <c r="AR81" s="42"/>
      <c r="AS81" s="42"/>
      <c r="AT81" s="42"/>
      <c r="AU81" s="43"/>
      <c r="AV81" s="43"/>
      <c r="AW81" s="43"/>
      <c r="AX81" s="44"/>
      <c r="AY81" s="44"/>
      <c r="AZ81" s="6"/>
    </row>
    <row r="82" spans="1:52" ht="34.5" customHeight="1" x14ac:dyDescent="0.25">
      <c r="A82" s="1"/>
      <c r="B82" s="45"/>
      <c r="C82" s="53"/>
      <c r="D82" s="53"/>
      <c r="E82" s="53"/>
      <c r="F82" s="53"/>
      <c r="G82" s="46" t="s">
        <v>41</v>
      </c>
      <c r="H82" s="46"/>
      <c r="I82" s="46"/>
      <c r="J82" s="46"/>
      <c r="K82" s="46"/>
      <c r="L82" s="46"/>
      <c r="M82" s="46"/>
      <c r="N82" s="46"/>
      <c r="O82" s="46"/>
      <c r="P82" s="46"/>
      <c r="Q82" s="47" t="s">
        <v>44</v>
      </c>
      <c r="R82" s="48" t="s">
        <v>42</v>
      </c>
      <c r="S82" s="48"/>
      <c r="T82" s="47"/>
      <c r="U82" s="49">
        <v>0</v>
      </c>
      <c r="V82" s="49">
        <v>2124500</v>
      </c>
      <c r="W82" s="49">
        <v>2124500</v>
      </c>
      <c r="X82" s="50">
        <v>0</v>
      </c>
      <c r="Y82" s="51">
        <v>100</v>
      </c>
      <c r="AC82" s="52"/>
      <c r="AD82" s="52"/>
      <c r="AE82" s="56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2"/>
      <c r="AS82" s="42"/>
      <c r="AT82" s="42"/>
      <c r="AU82" s="43"/>
      <c r="AV82" s="43"/>
      <c r="AW82" s="43"/>
      <c r="AX82" s="44"/>
      <c r="AY82" s="44"/>
      <c r="AZ82" s="6"/>
    </row>
    <row r="83" spans="1:52" ht="45.75" customHeight="1" x14ac:dyDescent="0.25">
      <c r="A83" s="1"/>
      <c r="B83" s="45"/>
      <c r="C83" s="53"/>
      <c r="D83" s="53"/>
      <c r="E83" s="53"/>
      <c r="F83" s="53"/>
      <c r="G83" s="53"/>
      <c r="H83" s="46" t="s">
        <v>25</v>
      </c>
      <c r="I83" s="46"/>
      <c r="J83" s="46"/>
      <c r="K83" s="46"/>
      <c r="L83" s="46"/>
      <c r="M83" s="46"/>
      <c r="N83" s="46"/>
      <c r="O83" s="46"/>
      <c r="P83" s="46"/>
      <c r="Q83" s="47" t="s">
        <v>44</v>
      </c>
      <c r="R83" s="48" t="s">
        <v>42</v>
      </c>
      <c r="S83" s="48"/>
      <c r="T83" s="47" t="s">
        <v>26</v>
      </c>
      <c r="U83" s="49">
        <v>0</v>
      </c>
      <c r="V83" s="49">
        <v>2124500</v>
      </c>
      <c r="W83" s="49">
        <v>2124500</v>
      </c>
      <c r="X83" s="50">
        <v>0</v>
      </c>
      <c r="Y83" s="51">
        <v>100</v>
      </c>
      <c r="AC83" s="52"/>
      <c r="AD83" s="52"/>
      <c r="AE83" s="52"/>
      <c r="AF83" s="52"/>
      <c r="AG83" s="52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2"/>
      <c r="AS83" s="42"/>
      <c r="AT83" s="42"/>
      <c r="AU83" s="43"/>
      <c r="AV83" s="43"/>
      <c r="AW83" s="43"/>
      <c r="AX83" s="44"/>
      <c r="AY83" s="44"/>
      <c r="AZ83" s="6"/>
    </row>
    <row r="84" spans="1:52" ht="23.25" customHeight="1" x14ac:dyDescent="0.25">
      <c r="A84" s="1"/>
      <c r="B84" s="45"/>
      <c r="C84" s="53"/>
      <c r="D84" s="53"/>
      <c r="E84" s="53"/>
      <c r="F84" s="53"/>
      <c r="G84" s="52"/>
      <c r="H84" s="57"/>
      <c r="I84" s="46" t="s">
        <v>27</v>
      </c>
      <c r="J84" s="46"/>
      <c r="K84" s="46"/>
      <c r="L84" s="46"/>
      <c r="M84" s="46"/>
      <c r="N84" s="46"/>
      <c r="O84" s="46"/>
      <c r="P84" s="46"/>
      <c r="Q84" s="47" t="s">
        <v>44</v>
      </c>
      <c r="R84" s="48" t="s">
        <v>42</v>
      </c>
      <c r="S84" s="48"/>
      <c r="T84" s="47" t="s">
        <v>28</v>
      </c>
      <c r="U84" s="49">
        <v>0</v>
      </c>
      <c r="V84" s="49">
        <v>2124500</v>
      </c>
      <c r="W84" s="49">
        <v>2124500</v>
      </c>
      <c r="X84" s="50">
        <v>0</v>
      </c>
      <c r="Y84" s="51">
        <v>100</v>
      </c>
      <c r="AC84" s="52"/>
      <c r="AD84" s="52"/>
      <c r="AE84" s="52"/>
      <c r="AF84" s="52"/>
      <c r="AG84" s="52"/>
      <c r="AH84" s="52"/>
      <c r="AI84" s="41"/>
      <c r="AJ84" s="41"/>
      <c r="AK84" s="41"/>
      <c r="AL84" s="41"/>
      <c r="AM84" s="41"/>
      <c r="AN84" s="41"/>
      <c r="AO84" s="41"/>
      <c r="AP84" s="41"/>
      <c r="AQ84" s="41"/>
      <c r="AR84" s="42"/>
      <c r="AS84" s="42"/>
      <c r="AT84" s="42"/>
      <c r="AU84" s="43"/>
      <c r="AV84" s="43"/>
      <c r="AW84" s="43"/>
      <c r="AX84" s="44"/>
      <c r="AY84" s="44"/>
      <c r="AZ84" s="6"/>
    </row>
    <row r="85" spans="1:52" ht="23.25" customHeight="1" x14ac:dyDescent="0.25">
      <c r="A85" s="1"/>
      <c r="B85" s="45"/>
      <c r="C85" s="46" t="s">
        <v>89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7" t="s">
        <v>90</v>
      </c>
      <c r="R85" s="48"/>
      <c r="S85" s="48"/>
      <c r="T85" s="47"/>
      <c r="U85" s="49">
        <v>37593000</v>
      </c>
      <c r="V85" s="49">
        <v>37400000</v>
      </c>
      <c r="W85" s="49">
        <v>36791545.009999998</v>
      </c>
      <c r="X85" s="50">
        <f t="shared" si="1"/>
        <v>97.86807387013539</v>
      </c>
      <c r="Y85" s="51">
        <v>98.373114999999999</v>
      </c>
      <c r="AC85" s="52"/>
      <c r="AD85" s="52"/>
      <c r="AE85" s="52"/>
      <c r="AF85" s="52"/>
      <c r="AG85" s="52"/>
      <c r="AH85" s="52"/>
      <c r="AI85" s="56"/>
      <c r="AJ85" s="41"/>
      <c r="AK85" s="41"/>
      <c r="AL85" s="41"/>
      <c r="AM85" s="41"/>
      <c r="AN85" s="41"/>
      <c r="AO85" s="41"/>
      <c r="AP85" s="41"/>
      <c r="AQ85" s="41"/>
      <c r="AR85" s="42"/>
      <c r="AS85" s="42"/>
      <c r="AT85" s="42"/>
      <c r="AU85" s="43"/>
      <c r="AV85" s="43"/>
      <c r="AW85" s="43"/>
      <c r="AX85" s="44"/>
      <c r="AY85" s="44"/>
      <c r="AZ85" s="6"/>
    </row>
    <row r="86" spans="1:52" ht="15" customHeight="1" x14ac:dyDescent="0.25">
      <c r="A86" s="1"/>
      <c r="B86" s="45"/>
      <c r="C86" s="53"/>
      <c r="D86" s="54"/>
      <c r="E86" s="55" t="s">
        <v>53</v>
      </c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47" t="s">
        <v>90</v>
      </c>
      <c r="R86" s="48" t="s">
        <v>54</v>
      </c>
      <c r="S86" s="48"/>
      <c r="T86" s="47"/>
      <c r="U86" s="49">
        <v>31300000</v>
      </c>
      <c r="V86" s="49">
        <v>30480000</v>
      </c>
      <c r="W86" s="49">
        <v>29926263.859999999</v>
      </c>
      <c r="X86" s="50">
        <f t="shared" si="1"/>
        <v>95.611066645367416</v>
      </c>
      <c r="Y86" s="51">
        <v>98.183280380577429</v>
      </c>
      <c r="AC86" s="52"/>
      <c r="AD86" s="52"/>
      <c r="AE86" s="52"/>
      <c r="AF86" s="52"/>
      <c r="AG86" s="52"/>
      <c r="AH86" s="52"/>
      <c r="AI86" s="41"/>
      <c r="AJ86" s="41"/>
      <c r="AK86" s="41"/>
      <c r="AL86" s="41"/>
      <c r="AM86" s="41"/>
      <c r="AN86" s="41"/>
      <c r="AO86" s="41"/>
      <c r="AP86" s="41"/>
      <c r="AQ86" s="41"/>
      <c r="AR86" s="42"/>
      <c r="AS86" s="42"/>
      <c r="AT86" s="42"/>
      <c r="AU86" s="43"/>
      <c r="AV86" s="43"/>
      <c r="AW86" s="43"/>
      <c r="AX86" s="44"/>
      <c r="AY86" s="44"/>
      <c r="AZ86" s="6"/>
    </row>
    <row r="87" spans="1:52" ht="34.5" customHeight="1" x14ac:dyDescent="0.25">
      <c r="A87" s="1"/>
      <c r="B87" s="45"/>
      <c r="C87" s="53"/>
      <c r="D87" s="58"/>
      <c r="E87" s="46" t="s">
        <v>91</v>
      </c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7" t="s">
        <v>90</v>
      </c>
      <c r="R87" s="48" t="s">
        <v>92</v>
      </c>
      <c r="S87" s="48"/>
      <c r="T87" s="47"/>
      <c r="U87" s="49">
        <f>U86</f>
        <v>31300000</v>
      </c>
      <c r="V87" s="49">
        <v>30480000</v>
      </c>
      <c r="W87" s="49">
        <v>29926263.859999999</v>
      </c>
      <c r="X87" s="50">
        <f t="shared" si="1"/>
        <v>95.611066645367416</v>
      </c>
      <c r="Y87" s="51">
        <v>98.183280380577429</v>
      </c>
      <c r="AC87" s="52"/>
      <c r="AD87" s="52"/>
      <c r="AE87" s="52"/>
      <c r="AF87" s="52"/>
      <c r="AG87" s="52"/>
      <c r="AH87" s="52"/>
      <c r="AI87" s="56"/>
      <c r="AJ87" s="41"/>
      <c r="AK87" s="41"/>
      <c r="AL87" s="41"/>
      <c r="AM87" s="41"/>
      <c r="AN87" s="41"/>
      <c r="AO87" s="41"/>
      <c r="AP87" s="41"/>
      <c r="AQ87" s="41"/>
      <c r="AR87" s="42"/>
      <c r="AS87" s="42"/>
      <c r="AT87" s="42"/>
      <c r="AU87" s="43"/>
      <c r="AV87" s="43"/>
      <c r="AW87" s="43"/>
      <c r="AX87" s="44"/>
      <c r="AY87" s="44"/>
      <c r="AZ87" s="6"/>
    </row>
    <row r="88" spans="1:52" ht="23.25" customHeight="1" x14ac:dyDescent="0.25">
      <c r="A88" s="1"/>
      <c r="B88" s="45"/>
      <c r="C88" s="53"/>
      <c r="D88" s="58"/>
      <c r="E88" s="58"/>
      <c r="F88" s="59"/>
      <c r="G88" s="55" t="s">
        <v>72</v>
      </c>
      <c r="H88" s="55"/>
      <c r="I88" s="55"/>
      <c r="J88" s="55"/>
      <c r="K88" s="55"/>
      <c r="L88" s="55"/>
      <c r="M88" s="55"/>
      <c r="N88" s="55"/>
      <c r="O88" s="55"/>
      <c r="P88" s="55"/>
      <c r="Q88" s="47" t="s">
        <v>90</v>
      </c>
      <c r="R88" s="48" t="s">
        <v>93</v>
      </c>
      <c r="S88" s="48"/>
      <c r="T88" s="47"/>
      <c r="U88" s="49">
        <f>U87</f>
        <v>31300000</v>
      </c>
      <c r="V88" s="49">
        <v>30480000</v>
      </c>
      <c r="W88" s="49">
        <v>29926263.859999999</v>
      </c>
      <c r="X88" s="50">
        <f t="shared" si="1"/>
        <v>95.611066645367416</v>
      </c>
      <c r="Y88" s="51">
        <v>98.183280380577429</v>
      </c>
      <c r="AC88" s="52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2"/>
      <c r="AS88" s="42"/>
      <c r="AT88" s="42"/>
      <c r="AU88" s="43"/>
      <c r="AV88" s="43"/>
      <c r="AW88" s="43"/>
      <c r="AX88" s="44"/>
      <c r="AY88" s="44"/>
      <c r="AZ88" s="6"/>
    </row>
    <row r="89" spans="1:52" ht="15" customHeight="1" x14ac:dyDescent="0.25">
      <c r="A89" s="1"/>
      <c r="B89" s="45"/>
      <c r="C89" s="53"/>
      <c r="D89" s="53"/>
      <c r="E89" s="53"/>
      <c r="F89" s="53"/>
      <c r="G89" s="46" t="s">
        <v>59</v>
      </c>
      <c r="H89" s="46"/>
      <c r="I89" s="46"/>
      <c r="J89" s="46"/>
      <c r="K89" s="46"/>
      <c r="L89" s="46"/>
      <c r="M89" s="46"/>
      <c r="N89" s="46"/>
      <c r="O89" s="46"/>
      <c r="P89" s="46"/>
      <c r="Q89" s="47" t="s">
        <v>90</v>
      </c>
      <c r="R89" s="48" t="s">
        <v>94</v>
      </c>
      <c r="S89" s="48"/>
      <c r="T89" s="47"/>
      <c r="U89" s="49">
        <f>U88</f>
        <v>31300000</v>
      </c>
      <c r="V89" s="49">
        <v>30480000</v>
      </c>
      <c r="W89" s="49">
        <v>29926263.859999999</v>
      </c>
      <c r="X89" s="50">
        <f t="shared" si="1"/>
        <v>95.611066645367416</v>
      </c>
      <c r="Y89" s="51">
        <v>98.183280380577429</v>
      </c>
      <c r="AC89" s="52"/>
      <c r="AD89" s="52"/>
      <c r="AE89" s="56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2"/>
      <c r="AS89" s="42"/>
      <c r="AT89" s="42"/>
      <c r="AU89" s="43"/>
      <c r="AV89" s="43"/>
      <c r="AW89" s="43"/>
      <c r="AX89" s="44"/>
      <c r="AY89" s="44"/>
      <c r="AZ89" s="6"/>
    </row>
    <row r="90" spans="1:52" ht="45.75" customHeight="1" x14ac:dyDescent="0.25">
      <c r="A90" s="1"/>
      <c r="B90" s="45"/>
      <c r="C90" s="53"/>
      <c r="D90" s="53"/>
      <c r="E90" s="53"/>
      <c r="F90" s="53"/>
      <c r="G90" s="53"/>
      <c r="H90" s="46" t="s">
        <v>25</v>
      </c>
      <c r="I90" s="46"/>
      <c r="J90" s="46"/>
      <c r="K90" s="46"/>
      <c r="L90" s="46"/>
      <c r="M90" s="46"/>
      <c r="N90" s="46"/>
      <c r="O90" s="46"/>
      <c r="P90" s="46"/>
      <c r="Q90" s="47" t="s">
        <v>90</v>
      </c>
      <c r="R90" s="48" t="s">
        <v>94</v>
      </c>
      <c r="S90" s="48"/>
      <c r="T90" s="47" t="s">
        <v>26</v>
      </c>
      <c r="U90" s="49">
        <v>31015100</v>
      </c>
      <c r="V90" s="49">
        <v>30132100</v>
      </c>
      <c r="W90" s="49">
        <v>29649208.809999999</v>
      </c>
      <c r="X90" s="50">
        <f t="shared" si="1"/>
        <v>95.596044539595226</v>
      </c>
      <c r="Y90" s="51">
        <v>98.397419396590351</v>
      </c>
      <c r="AC90" s="52"/>
      <c r="AD90" s="52"/>
      <c r="AE90" s="56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2"/>
      <c r="AS90" s="42"/>
      <c r="AT90" s="42"/>
      <c r="AU90" s="43"/>
      <c r="AV90" s="43"/>
      <c r="AW90" s="43"/>
      <c r="AX90" s="44"/>
      <c r="AY90" s="44"/>
      <c r="AZ90" s="6"/>
    </row>
    <row r="91" spans="1:52" ht="23.25" customHeight="1" x14ac:dyDescent="0.25">
      <c r="A91" s="1"/>
      <c r="B91" s="45"/>
      <c r="C91" s="53"/>
      <c r="D91" s="53"/>
      <c r="E91" s="53"/>
      <c r="F91" s="53"/>
      <c r="G91" s="52"/>
      <c r="H91" s="57"/>
      <c r="I91" s="46" t="s">
        <v>27</v>
      </c>
      <c r="J91" s="46"/>
      <c r="K91" s="46"/>
      <c r="L91" s="46"/>
      <c r="M91" s="46"/>
      <c r="N91" s="46"/>
      <c r="O91" s="46"/>
      <c r="P91" s="46"/>
      <c r="Q91" s="47" t="s">
        <v>90</v>
      </c>
      <c r="R91" s="48" t="s">
        <v>94</v>
      </c>
      <c r="S91" s="48"/>
      <c r="T91" s="47" t="s">
        <v>28</v>
      </c>
      <c r="U91" s="49">
        <v>31015100</v>
      </c>
      <c r="V91" s="49">
        <v>30132100</v>
      </c>
      <c r="W91" s="49">
        <v>29649208.809999999</v>
      </c>
      <c r="X91" s="50">
        <f t="shared" si="1"/>
        <v>95.596044539595226</v>
      </c>
      <c r="Y91" s="51">
        <v>98.397419396590351</v>
      </c>
      <c r="AC91" s="52"/>
      <c r="AD91" s="52"/>
      <c r="AE91" s="56"/>
      <c r="AF91" s="56"/>
      <c r="AG91" s="56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2"/>
      <c r="AS91" s="42"/>
      <c r="AT91" s="42"/>
      <c r="AU91" s="43"/>
      <c r="AV91" s="43"/>
      <c r="AW91" s="43"/>
      <c r="AX91" s="44"/>
      <c r="AY91" s="44"/>
      <c r="AZ91" s="6"/>
    </row>
    <row r="92" spans="1:52" ht="23.25" customHeight="1" x14ac:dyDescent="0.25">
      <c r="A92" s="1"/>
      <c r="B92" s="45"/>
      <c r="C92" s="53"/>
      <c r="D92" s="53"/>
      <c r="E92" s="53"/>
      <c r="F92" s="53"/>
      <c r="G92" s="53"/>
      <c r="H92" s="46" t="s">
        <v>33</v>
      </c>
      <c r="I92" s="46"/>
      <c r="J92" s="46"/>
      <c r="K92" s="46"/>
      <c r="L92" s="46"/>
      <c r="M92" s="46"/>
      <c r="N92" s="46"/>
      <c r="O92" s="46"/>
      <c r="P92" s="46"/>
      <c r="Q92" s="47" t="s">
        <v>90</v>
      </c>
      <c r="R92" s="48" t="s">
        <v>94</v>
      </c>
      <c r="S92" s="48"/>
      <c r="T92" s="47" t="s">
        <v>34</v>
      </c>
      <c r="U92" s="49">
        <v>284900</v>
      </c>
      <c r="V92" s="49">
        <v>347900</v>
      </c>
      <c r="W92" s="49">
        <v>277055.05</v>
      </c>
      <c r="X92" s="50">
        <f t="shared" si="1"/>
        <v>97.246419796419787</v>
      </c>
      <c r="Y92" s="51">
        <v>79.63640413912043</v>
      </c>
      <c r="AC92" s="52"/>
      <c r="AD92" s="52"/>
      <c r="AE92" s="52"/>
      <c r="AF92" s="52"/>
      <c r="AG92" s="52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2"/>
      <c r="AS92" s="42"/>
      <c r="AT92" s="42"/>
      <c r="AU92" s="43"/>
      <c r="AV92" s="43"/>
      <c r="AW92" s="43"/>
      <c r="AX92" s="44"/>
      <c r="AY92" s="44"/>
      <c r="AZ92" s="6"/>
    </row>
    <row r="93" spans="1:52" ht="23.25" customHeight="1" x14ac:dyDescent="0.25">
      <c r="A93" s="1"/>
      <c r="B93" s="45"/>
      <c r="C93" s="53"/>
      <c r="D93" s="53"/>
      <c r="E93" s="53"/>
      <c r="F93" s="53"/>
      <c r="G93" s="52"/>
      <c r="H93" s="57"/>
      <c r="I93" s="46" t="s">
        <v>35</v>
      </c>
      <c r="J93" s="46"/>
      <c r="K93" s="46"/>
      <c r="L93" s="46"/>
      <c r="M93" s="46"/>
      <c r="N93" s="46"/>
      <c r="O93" s="46"/>
      <c r="P93" s="46"/>
      <c r="Q93" s="47" t="s">
        <v>90</v>
      </c>
      <c r="R93" s="48" t="s">
        <v>94</v>
      </c>
      <c r="S93" s="48"/>
      <c r="T93" s="47" t="s">
        <v>36</v>
      </c>
      <c r="U93" s="49">
        <v>284900</v>
      </c>
      <c r="V93" s="49">
        <v>347900</v>
      </c>
      <c r="W93" s="49">
        <v>277055.05</v>
      </c>
      <c r="X93" s="50">
        <f t="shared" si="1"/>
        <v>97.246419796419787</v>
      </c>
      <c r="Y93" s="51">
        <v>79.63640413912043</v>
      </c>
      <c r="AC93" s="52"/>
      <c r="AD93" s="52"/>
      <c r="AE93" s="52"/>
      <c r="AF93" s="52"/>
      <c r="AG93" s="52"/>
      <c r="AH93" s="52"/>
      <c r="AI93" s="41"/>
      <c r="AJ93" s="41"/>
      <c r="AK93" s="41"/>
      <c r="AL93" s="41"/>
      <c r="AM93" s="41"/>
      <c r="AN93" s="41"/>
      <c r="AO93" s="41"/>
      <c r="AP93" s="41"/>
      <c r="AQ93" s="41"/>
      <c r="AR93" s="42"/>
      <c r="AS93" s="42"/>
      <c r="AT93" s="42"/>
      <c r="AU93" s="43"/>
      <c r="AV93" s="43"/>
      <c r="AW93" s="43"/>
      <c r="AX93" s="44"/>
      <c r="AY93" s="44"/>
      <c r="AZ93" s="6"/>
    </row>
    <row r="94" spans="1:52" ht="23.25" customHeight="1" x14ac:dyDescent="0.25">
      <c r="A94" s="1"/>
      <c r="B94" s="45"/>
      <c r="C94" s="53"/>
      <c r="D94" s="54"/>
      <c r="E94" s="55" t="s">
        <v>21</v>
      </c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47" t="s">
        <v>90</v>
      </c>
      <c r="R94" s="48" t="s">
        <v>22</v>
      </c>
      <c r="S94" s="48"/>
      <c r="T94" s="47"/>
      <c r="U94" s="49">
        <v>6293000</v>
      </c>
      <c r="V94" s="49">
        <v>6920000</v>
      </c>
      <c r="W94" s="49">
        <v>6865281.1500000004</v>
      </c>
      <c r="X94" s="50">
        <f t="shared" si="1"/>
        <v>109.09393214682981</v>
      </c>
      <c r="Y94" s="51">
        <v>99.209265173410415</v>
      </c>
      <c r="AC94" s="52"/>
      <c r="AD94" s="52"/>
      <c r="AE94" s="52"/>
      <c r="AF94" s="52"/>
      <c r="AG94" s="52"/>
      <c r="AH94" s="52"/>
      <c r="AI94" s="56"/>
      <c r="AJ94" s="41"/>
      <c r="AK94" s="41"/>
      <c r="AL94" s="41"/>
      <c r="AM94" s="41"/>
      <c r="AN94" s="41"/>
      <c r="AO94" s="41"/>
      <c r="AP94" s="41"/>
      <c r="AQ94" s="41"/>
      <c r="AR94" s="42"/>
      <c r="AS94" s="42"/>
      <c r="AT94" s="42"/>
      <c r="AU94" s="43"/>
      <c r="AV94" s="43"/>
      <c r="AW94" s="43"/>
      <c r="AX94" s="44"/>
      <c r="AY94" s="44"/>
      <c r="AZ94" s="6"/>
    </row>
    <row r="95" spans="1:52" ht="15" customHeight="1" x14ac:dyDescent="0.25">
      <c r="A95" s="1"/>
      <c r="B95" s="45"/>
      <c r="C95" s="53"/>
      <c r="D95" s="53"/>
      <c r="E95" s="53"/>
      <c r="F95" s="53"/>
      <c r="G95" s="46" t="s">
        <v>95</v>
      </c>
      <c r="H95" s="46"/>
      <c r="I95" s="46"/>
      <c r="J95" s="46"/>
      <c r="K95" s="46"/>
      <c r="L95" s="46"/>
      <c r="M95" s="46"/>
      <c r="N95" s="46"/>
      <c r="O95" s="46"/>
      <c r="P95" s="46"/>
      <c r="Q95" s="47" t="s">
        <v>90</v>
      </c>
      <c r="R95" s="48" t="s">
        <v>96</v>
      </c>
      <c r="S95" s="48"/>
      <c r="T95" s="47"/>
      <c r="U95" s="49">
        <v>6293000</v>
      </c>
      <c r="V95" s="49">
        <v>6617000</v>
      </c>
      <c r="W95" s="49">
        <v>6562281.1500000004</v>
      </c>
      <c r="X95" s="50">
        <f t="shared" si="1"/>
        <v>104.2790584776736</v>
      </c>
      <c r="Y95" s="51">
        <v>99.173056521082074</v>
      </c>
      <c r="AC95" s="52"/>
      <c r="AD95" s="52"/>
      <c r="AE95" s="56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2"/>
      <c r="AS95" s="42"/>
      <c r="AT95" s="42"/>
      <c r="AU95" s="43"/>
      <c r="AV95" s="43"/>
      <c r="AW95" s="43"/>
      <c r="AX95" s="44"/>
      <c r="AY95" s="44"/>
      <c r="AZ95" s="6"/>
    </row>
    <row r="96" spans="1:52" ht="45.75" customHeight="1" x14ac:dyDescent="0.25">
      <c r="A96" s="1"/>
      <c r="B96" s="45"/>
      <c r="C96" s="53"/>
      <c r="D96" s="53"/>
      <c r="E96" s="53"/>
      <c r="F96" s="53"/>
      <c r="G96" s="53"/>
      <c r="H96" s="46" t="s">
        <v>25</v>
      </c>
      <c r="I96" s="46"/>
      <c r="J96" s="46"/>
      <c r="K96" s="46"/>
      <c r="L96" s="46"/>
      <c r="M96" s="46"/>
      <c r="N96" s="46"/>
      <c r="O96" s="46"/>
      <c r="P96" s="46"/>
      <c r="Q96" s="47" t="s">
        <v>90</v>
      </c>
      <c r="R96" s="48" t="s">
        <v>96</v>
      </c>
      <c r="S96" s="48"/>
      <c r="T96" s="47" t="s">
        <v>26</v>
      </c>
      <c r="U96" s="49">
        <v>5987000</v>
      </c>
      <c r="V96" s="49">
        <v>6354300</v>
      </c>
      <c r="W96" s="49">
        <v>6309660.2999999998</v>
      </c>
      <c r="X96" s="50">
        <f t="shared" si="1"/>
        <v>105.38934858860864</v>
      </c>
      <c r="Y96" s="51">
        <v>99.297488314999299</v>
      </c>
      <c r="AC96" s="52"/>
      <c r="AD96" s="52"/>
      <c r="AE96" s="56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2"/>
      <c r="AS96" s="42"/>
      <c r="AT96" s="42"/>
      <c r="AU96" s="43"/>
      <c r="AV96" s="43"/>
      <c r="AW96" s="43"/>
      <c r="AX96" s="44"/>
      <c r="AY96" s="44"/>
      <c r="AZ96" s="6"/>
    </row>
    <row r="97" spans="1:52" ht="23.25" customHeight="1" x14ac:dyDescent="0.25">
      <c r="A97" s="1"/>
      <c r="B97" s="45"/>
      <c r="C97" s="53"/>
      <c r="D97" s="53"/>
      <c r="E97" s="53"/>
      <c r="F97" s="53"/>
      <c r="G97" s="52"/>
      <c r="H97" s="57"/>
      <c r="I97" s="46" t="s">
        <v>27</v>
      </c>
      <c r="J97" s="46"/>
      <c r="K97" s="46"/>
      <c r="L97" s="46"/>
      <c r="M97" s="46"/>
      <c r="N97" s="46"/>
      <c r="O97" s="46"/>
      <c r="P97" s="46"/>
      <c r="Q97" s="47" t="s">
        <v>90</v>
      </c>
      <c r="R97" s="48" t="s">
        <v>96</v>
      </c>
      <c r="S97" s="48"/>
      <c r="T97" s="47" t="s">
        <v>28</v>
      </c>
      <c r="U97" s="49">
        <v>5987000</v>
      </c>
      <c r="V97" s="49">
        <v>6354300</v>
      </c>
      <c r="W97" s="49">
        <v>6309660.2999999998</v>
      </c>
      <c r="X97" s="50">
        <f t="shared" si="1"/>
        <v>105.38934858860864</v>
      </c>
      <c r="Y97" s="51">
        <v>99.297488314999299</v>
      </c>
      <c r="AC97" s="52"/>
      <c r="AD97" s="52"/>
      <c r="AE97" s="56"/>
      <c r="AF97" s="56"/>
      <c r="AG97" s="56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2"/>
      <c r="AS97" s="42"/>
      <c r="AT97" s="42"/>
      <c r="AU97" s="43"/>
      <c r="AV97" s="43"/>
      <c r="AW97" s="43"/>
      <c r="AX97" s="44"/>
      <c r="AY97" s="44"/>
      <c r="AZ97" s="6"/>
    </row>
    <row r="98" spans="1:52" ht="23.25" customHeight="1" x14ac:dyDescent="0.25">
      <c r="A98" s="1"/>
      <c r="B98" s="45"/>
      <c r="C98" s="53"/>
      <c r="D98" s="53"/>
      <c r="E98" s="53"/>
      <c r="F98" s="53"/>
      <c r="G98" s="53"/>
      <c r="H98" s="46" t="s">
        <v>33</v>
      </c>
      <c r="I98" s="46"/>
      <c r="J98" s="46"/>
      <c r="K98" s="46"/>
      <c r="L98" s="46"/>
      <c r="M98" s="46"/>
      <c r="N98" s="46"/>
      <c r="O98" s="46"/>
      <c r="P98" s="46"/>
      <c r="Q98" s="47" t="s">
        <v>90</v>
      </c>
      <c r="R98" s="48" t="s">
        <v>96</v>
      </c>
      <c r="S98" s="48"/>
      <c r="T98" s="47" t="s">
        <v>34</v>
      </c>
      <c r="U98" s="49">
        <v>306000</v>
      </c>
      <c r="V98" s="49">
        <v>257600</v>
      </c>
      <c r="W98" s="49">
        <v>247561.42</v>
      </c>
      <c r="X98" s="50">
        <f t="shared" si="1"/>
        <v>80.902424836601313</v>
      </c>
      <c r="Y98" s="51">
        <v>96.103035714285724</v>
      </c>
      <c r="AC98" s="52"/>
      <c r="AD98" s="52"/>
      <c r="AE98" s="52"/>
      <c r="AF98" s="52"/>
      <c r="AG98" s="52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2"/>
      <c r="AS98" s="42"/>
      <c r="AT98" s="42"/>
      <c r="AU98" s="43"/>
      <c r="AV98" s="43"/>
      <c r="AW98" s="43"/>
      <c r="AX98" s="44"/>
      <c r="AY98" s="44"/>
      <c r="AZ98" s="6"/>
    </row>
    <row r="99" spans="1:52" ht="23.25" customHeight="1" x14ac:dyDescent="0.25">
      <c r="A99" s="1"/>
      <c r="B99" s="45"/>
      <c r="C99" s="53"/>
      <c r="D99" s="53"/>
      <c r="E99" s="53"/>
      <c r="F99" s="53"/>
      <c r="G99" s="52"/>
      <c r="H99" s="57"/>
      <c r="I99" s="46" t="s">
        <v>35</v>
      </c>
      <c r="J99" s="46"/>
      <c r="K99" s="46"/>
      <c r="L99" s="46"/>
      <c r="M99" s="46"/>
      <c r="N99" s="46"/>
      <c r="O99" s="46"/>
      <c r="P99" s="46"/>
      <c r="Q99" s="47" t="s">
        <v>90</v>
      </c>
      <c r="R99" s="48" t="s">
        <v>96</v>
      </c>
      <c r="S99" s="48"/>
      <c r="T99" s="47" t="s">
        <v>36</v>
      </c>
      <c r="U99" s="49">
        <v>306000</v>
      </c>
      <c r="V99" s="49">
        <v>257600</v>
      </c>
      <c r="W99" s="49">
        <v>247561.42</v>
      </c>
      <c r="X99" s="50">
        <f t="shared" si="1"/>
        <v>80.902424836601313</v>
      </c>
      <c r="Y99" s="51">
        <v>96.103035714285724</v>
      </c>
      <c r="AC99" s="52"/>
      <c r="AD99" s="52"/>
      <c r="AE99" s="52"/>
      <c r="AF99" s="52"/>
      <c r="AG99" s="52"/>
      <c r="AH99" s="52"/>
      <c r="AI99" s="41"/>
      <c r="AJ99" s="41"/>
      <c r="AK99" s="41"/>
      <c r="AL99" s="41"/>
      <c r="AM99" s="41"/>
      <c r="AN99" s="41"/>
      <c r="AO99" s="41"/>
      <c r="AP99" s="41"/>
      <c r="AQ99" s="41"/>
      <c r="AR99" s="42"/>
      <c r="AS99" s="42"/>
      <c r="AT99" s="42"/>
      <c r="AU99" s="43"/>
      <c r="AV99" s="43"/>
      <c r="AW99" s="43"/>
      <c r="AX99" s="44"/>
      <c r="AY99" s="44"/>
      <c r="AZ99" s="6"/>
    </row>
    <row r="100" spans="1:52" ht="15" customHeight="1" x14ac:dyDescent="0.25">
      <c r="A100" s="1"/>
      <c r="B100" s="45"/>
      <c r="C100" s="53"/>
      <c r="D100" s="53"/>
      <c r="E100" s="53"/>
      <c r="F100" s="53"/>
      <c r="G100" s="53"/>
      <c r="H100" s="46" t="s">
        <v>37</v>
      </c>
      <c r="I100" s="46"/>
      <c r="J100" s="46"/>
      <c r="K100" s="46"/>
      <c r="L100" s="46"/>
      <c r="M100" s="46"/>
      <c r="N100" s="46"/>
      <c r="O100" s="46"/>
      <c r="P100" s="46"/>
      <c r="Q100" s="47" t="s">
        <v>90</v>
      </c>
      <c r="R100" s="48" t="s">
        <v>96</v>
      </c>
      <c r="S100" s="48"/>
      <c r="T100" s="47" t="s">
        <v>38</v>
      </c>
      <c r="U100" s="49">
        <v>0</v>
      </c>
      <c r="V100" s="49">
        <v>5100</v>
      </c>
      <c r="W100" s="49">
        <v>5059.43</v>
      </c>
      <c r="X100" s="50">
        <v>0</v>
      </c>
      <c r="Y100" s="51">
        <v>99.204509803921567</v>
      </c>
      <c r="AC100" s="52"/>
      <c r="AD100" s="52"/>
      <c r="AE100" s="52"/>
      <c r="AF100" s="52"/>
      <c r="AG100" s="52"/>
      <c r="AH100" s="52"/>
      <c r="AI100" s="56"/>
      <c r="AJ100" s="41"/>
      <c r="AK100" s="41"/>
      <c r="AL100" s="41"/>
      <c r="AM100" s="41"/>
      <c r="AN100" s="41"/>
      <c r="AO100" s="41"/>
      <c r="AP100" s="41"/>
      <c r="AQ100" s="41"/>
      <c r="AR100" s="42"/>
      <c r="AS100" s="42"/>
      <c r="AT100" s="42"/>
      <c r="AU100" s="43"/>
      <c r="AV100" s="43"/>
      <c r="AW100" s="43"/>
      <c r="AX100" s="44"/>
      <c r="AY100" s="44"/>
      <c r="AZ100" s="6"/>
    </row>
    <row r="101" spans="1:52" ht="15" customHeight="1" x14ac:dyDescent="0.25">
      <c r="A101" s="1"/>
      <c r="B101" s="45"/>
      <c r="C101" s="53"/>
      <c r="D101" s="53"/>
      <c r="E101" s="53"/>
      <c r="F101" s="53"/>
      <c r="G101" s="52"/>
      <c r="H101" s="57"/>
      <c r="I101" s="46" t="s">
        <v>39</v>
      </c>
      <c r="J101" s="46"/>
      <c r="K101" s="46"/>
      <c r="L101" s="46"/>
      <c r="M101" s="46"/>
      <c r="N101" s="46"/>
      <c r="O101" s="46"/>
      <c r="P101" s="46"/>
      <c r="Q101" s="47" t="s">
        <v>90</v>
      </c>
      <c r="R101" s="48" t="s">
        <v>96</v>
      </c>
      <c r="S101" s="48"/>
      <c r="T101" s="47" t="s">
        <v>40</v>
      </c>
      <c r="U101" s="49">
        <v>0</v>
      </c>
      <c r="V101" s="49">
        <v>5100</v>
      </c>
      <c r="W101" s="49">
        <v>5059.43</v>
      </c>
      <c r="X101" s="50">
        <v>0</v>
      </c>
      <c r="Y101" s="51">
        <v>99.204509803921567</v>
      </c>
      <c r="AC101" s="52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2"/>
      <c r="AS101" s="42"/>
      <c r="AT101" s="42"/>
      <c r="AU101" s="43"/>
      <c r="AV101" s="43"/>
      <c r="AW101" s="43"/>
      <c r="AX101" s="44"/>
      <c r="AY101" s="44"/>
      <c r="AZ101" s="6"/>
    </row>
    <row r="102" spans="1:52" ht="34.5" customHeight="1" x14ac:dyDescent="0.25">
      <c r="A102" s="1"/>
      <c r="B102" s="45"/>
      <c r="C102" s="53"/>
      <c r="D102" s="53"/>
      <c r="E102" s="53"/>
      <c r="F102" s="53"/>
      <c r="G102" s="46" t="s">
        <v>41</v>
      </c>
      <c r="H102" s="46"/>
      <c r="I102" s="46"/>
      <c r="J102" s="46"/>
      <c r="K102" s="46"/>
      <c r="L102" s="46"/>
      <c r="M102" s="46"/>
      <c r="N102" s="46"/>
      <c r="O102" s="46"/>
      <c r="P102" s="46"/>
      <c r="Q102" s="47" t="s">
        <v>90</v>
      </c>
      <c r="R102" s="48" t="s">
        <v>42</v>
      </c>
      <c r="S102" s="48"/>
      <c r="T102" s="47"/>
      <c r="U102" s="49">
        <v>0</v>
      </c>
      <c r="V102" s="49">
        <v>303000</v>
      </c>
      <c r="W102" s="49">
        <v>303000</v>
      </c>
      <c r="X102" s="50">
        <v>0</v>
      </c>
      <c r="Y102" s="51">
        <v>100</v>
      </c>
      <c r="AC102" s="52"/>
      <c r="AD102" s="52"/>
      <c r="AE102" s="56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2"/>
      <c r="AS102" s="42"/>
      <c r="AT102" s="42"/>
      <c r="AU102" s="43"/>
      <c r="AV102" s="43"/>
      <c r="AW102" s="43"/>
      <c r="AX102" s="44"/>
      <c r="AY102" s="44"/>
      <c r="AZ102" s="6"/>
    </row>
    <row r="103" spans="1:52" ht="45.75" customHeight="1" x14ac:dyDescent="0.25">
      <c r="A103" s="1"/>
      <c r="B103" s="45"/>
      <c r="C103" s="53"/>
      <c r="D103" s="53"/>
      <c r="E103" s="53"/>
      <c r="F103" s="53"/>
      <c r="G103" s="53"/>
      <c r="H103" s="46" t="s">
        <v>25</v>
      </c>
      <c r="I103" s="46"/>
      <c r="J103" s="46"/>
      <c r="K103" s="46"/>
      <c r="L103" s="46"/>
      <c r="M103" s="46"/>
      <c r="N103" s="46"/>
      <c r="O103" s="46"/>
      <c r="P103" s="46"/>
      <c r="Q103" s="47" t="s">
        <v>90</v>
      </c>
      <c r="R103" s="48" t="s">
        <v>42</v>
      </c>
      <c r="S103" s="48"/>
      <c r="T103" s="47" t="s">
        <v>26</v>
      </c>
      <c r="U103" s="49">
        <v>0</v>
      </c>
      <c r="V103" s="49">
        <v>303000</v>
      </c>
      <c r="W103" s="49">
        <v>303000</v>
      </c>
      <c r="X103" s="50">
        <v>0</v>
      </c>
      <c r="Y103" s="51">
        <v>100</v>
      </c>
      <c r="AC103" s="52"/>
      <c r="AD103" s="52"/>
      <c r="AE103" s="56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2"/>
      <c r="AS103" s="42"/>
      <c r="AT103" s="42"/>
      <c r="AU103" s="43"/>
      <c r="AV103" s="43"/>
      <c r="AW103" s="43"/>
      <c r="AX103" s="44"/>
      <c r="AY103" s="44"/>
      <c r="AZ103" s="6"/>
    </row>
    <row r="104" spans="1:52" ht="23.25" customHeight="1" x14ac:dyDescent="0.25">
      <c r="A104" s="1"/>
      <c r="B104" s="45"/>
      <c r="C104" s="53"/>
      <c r="D104" s="53"/>
      <c r="E104" s="53"/>
      <c r="F104" s="53"/>
      <c r="G104" s="52"/>
      <c r="H104" s="57"/>
      <c r="I104" s="46" t="s">
        <v>27</v>
      </c>
      <c r="J104" s="46"/>
      <c r="K104" s="46"/>
      <c r="L104" s="46"/>
      <c r="M104" s="46"/>
      <c r="N104" s="46"/>
      <c r="O104" s="46"/>
      <c r="P104" s="46"/>
      <c r="Q104" s="47" t="s">
        <v>90</v>
      </c>
      <c r="R104" s="48" t="s">
        <v>42</v>
      </c>
      <c r="S104" s="48"/>
      <c r="T104" s="47" t="s">
        <v>28</v>
      </c>
      <c r="U104" s="49">
        <v>0</v>
      </c>
      <c r="V104" s="49">
        <v>303000</v>
      </c>
      <c r="W104" s="49">
        <v>303000</v>
      </c>
      <c r="X104" s="50">
        <v>0</v>
      </c>
      <c r="Y104" s="51">
        <v>100</v>
      </c>
      <c r="AC104" s="52"/>
      <c r="AD104" s="52"/>
      <c r="AE104" s="56"/>
      <c r="AF104" s="56"/>
      <c r="AG104" s="56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2"/>
      <c r="AS104" s="42"/>
      <c r="AT104" s="42"/>
      <c r="AU104" s="43"/>
      <c r="AV104" s="43"/>
      <c r="AW104" s="43"/>
      <c r="AX104" s="44"/>
      <c r="AY104" s="44"/>
      <c r="AZ104" s="6"/>
    </row>
    <row r="105" spans="1:52" ht="15" customHeight="1" x14ac:dyDescent="0.25">
      <c r="A105" s="1"/>
      <c r="B105" s="45"/>
      <c r="C105" s="46" t="s">
        <v>97</v>
      </c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7" t="s">
        <v>98</v>
      </c>
      <c r="R105" s="48"/>
      <c r="S105" s="48"/>
      <c r="T105" s="47"/>
      <c r="U105" s="49">
        <v>5000000</v>
      </c>
      <c r="V105" s="49">
        <v>4075000</v>
      </c>
      <c r="W105" s="49">
        <v>0</v>
      </c>
      <c r="X105" s="50">
        <f t="shared" si="1"/>
        <v>0</v>
      </c>
      <c r="Y105" s="51">
        <v>0</v>
      </c>
      <c r="AC105" s="52"/>
      <c r="AD105" s="52"/>
      <c r="AE105" s="52"/>
      <c r="AF105" s="52"/>
      <c r="AG105" s="52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2"/>
      <c r="AS105" s="42"/>
      <c r="AT105" s="42"/>
      <c r="AU105" s="43"/>
      <c r="AV105" s="43"/>
      <c r="AW105" s="43"/>
      <c r="AX105" s="44"/>
      <c r="AY105" s="44"/>
      <c r="AZ105" s="6"/>
    </row>
    <row r="106" spans="1:52" ht="23.25" customHeight="1" x14ac:dyDescent="0.25">
      <c r="A106" s="1"/>
      <c r="B106" s="45"/>
      <c r="C106" s="53"/>
      <c r="D106" s="54"/>
      <c r="E106" s="55" t="s">
        <v>99</v>
      </c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47" t="s">
        <v>98</v>
      </c>
      <c r="R106" s="48" t="s">
        <v>100</v>
      </c>
      <c r="S106" s="48"/>
      <c r="T106" s="47"/>
      <c r="U106" s="49">
        <v>2000000</v>
      </c>
      <c r="V106" s="49">
        <v>2000000</v>
      </c>
      <c r="W106" s="49">
        <v>0</v>
      </c>
      <c r="X106" s="50">
        <f t="shared" si="1"/>
        <v>0</v>
      </c>
      <c r="Y106" s="51">
        <v>0</v>
      </c>
      <c r="AC106" s="52"/>
      <c r="AD106" s="52"/>
      <c r="AE106" s="52"/>
      <c r="AF106" s="52"/>
      <c r="AG106" s="52"/>
      <c r="AH106" s="52"/>
      <c r="AI106" s="41"/>
      <c r="AJ106" s="41"/>
      <c r="AK106" s="41"/>
      <c r="AL106" s="41"/>
      <c r="AM106" s="41"/>
      <c r="AN106" s="41"/>
      <c r="AO106" s="41"/>
      <c r="AP106" s="41"/>
      <c r="AQ106" s="41"/>
      <c r="AR106" s="42"/>
      <c r="AS106" s="42"/>
      <c r="AT106" s="42"/>
      <c r="AU106" s="43"/>
      <c r="AV106" s="43"/>
      <c r="AW106" s="43"/>
      <c r="AX106" s="44"/>
      <c r="AY106" s="44"/>
      <c r="AZ106" s="6"/>
    </row>
    <row r="107" spans="1:52" ht="34.5" customHeight="1" x14ac:dyDescent="0.25">
      <c r="A107" s="1"/>
      <c r="B107" s="45"/>
      <c r="C107" s="53"/>
      <c r="D107" s="58"/>
      <c r="E107" s="46" t="s">
        <v>101</v>
      </c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7" t="s">
        <v>98</v>
      </c>
      <c r="R107" s="48" t="s">
        <v>102</v>
      </c>
      <c r="S107" s="48"/>
      <c r="T107" s="47"/>
      <c r="U107" s="49">
        <f>U106</f>
        <v>2000000</v>
      </c>
      <c r="V107" s="49">
        <v>2000000</v>
      </c>
      <c r="W107" s="49">
        <v>0</v>
      </c>
      <c r="X107" s="50">
        <f t="shared" si="1"/>
        <v>0</v>
      </c>
      <c r="Y107" s="51">
        <v>0</v>
      </c>
      <c r="AC107" s="52"/>
      <c r="AD107" s="52"/>
      <c r="AE107" s="52"/>
      <c r="AF107" s="52"/>
      <c r="AG107" s="52"/>
      <c r="AH107" s="52"/>
      <c r="AI107" s="56"/>
      <c r="AJ107" s="41"/>
      <c r="AK107" s="41"/>
      <c r="AL107" s="41"/>
      <c r="AM107" s="41"/>
      <c r="AN107" s="41"/>
      <c r="AO107" s="41"/>
      <c r="AP107" s="41"/>
      <c r="AQ107" s="41"/>
      <c r="AR107" s="42"/>
      <c r="AS107" s="42"/>
      <c r="AT107" s="42"/>
      <c r="AU107" s="43"/>
      <c r="AV107" s="43"/>
      <c r="AW107" s="43"/>
      <c r="AX107" s="44"/>
      <c r="AY107" s="44"/>
      <c r="AZ107" s="6"/>
    </row>
    <row r="108" spans="1:52" ht="23.25" customHeight="1" x14ac:dyDescent="0.25">
      <c r="A108" s="1"/>
      <c r="B108" s="45"/>
      <c r="C108" s="53"/>
      <c r="D108" s="58"/>
      <c r="E108" s="58"/>
      <c r="F108" s="59"/>
      <c r="G108" s="55" t="s">
        <v>103</v>
      </c>
      <c r="H108" s="55"/>
      <c r="I108" s="55"/>
      <c r="J108" s="55"/>
      <c r="K108" s="55"/>
      <c r="L108" s="55"/>
      <c r="M108" s="55"/>
      <c r="N108" s="55"/>
      <c r="O108" s="55"/>
      <c r="P108" s="55"/>
      <c r="Q108" s="47" t="s">
        <v>98</v>
      </c>
      <c r="R108" s="48" t="s">
        <v>104</v>
      </c>
      <c r="S108" s="48"/>
      <c r="T108" s="47"/>
      <c r="U108" s="49">
        <f>U107</f>
        <v>2000000</v>
      </c>
      <c r="V108" s="49">
        <v>2000000</v>
      </c>
      <c r="W108" s="49">
        <v>0</v>
      </c>
      <c r="X108" s="50">
        <f t="shared" si="1"/>
        <v>0</v>
      </c>
      <c r="Y108" s="51">
        <v>0</v>
      </c>
      <c r="AC108" s="52"/>
      <c r="AD108" s="52"/>
      <c r="AE108" s="56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2"/>
      <c r="AS108" s="42"/>
      <c r="AT108" s="42"/>
      <c r="AU108" s="43"/>
      <c r="AV108" s="43"/>
      <c r="AW108" s="43"/>
      <c r="AX108" s="44"/>
      <c r="AY108" s="44"/>
      <c r="AZ108" s="6"/>
    </row>
    <row r="109" spans="1:52" ht="23.25" customHeight="1" x14ac:dyDescent="0.25">
      <c r="A109" s="1"/>
      <c r="B109" s="45"/>
      <c r="C109" s="53"/>
      <c r="D109" s="53"/>
      <c r="E109" s="53"/>
      <c r="F109" s="53"/>
      <c r="G109" s="46" t="s">
        <v>105</v>
      </c>
      <c r="H109" s="46"/>
      <c r="I109" s="46"/>
      <c r="J109" s="46"/>
      <c r="K109" s="46"/>
      <c r="L109" s="46"/>
      <c r="M109" s="46"/>
      <c r="N109" s="46"/>
      <c r="O109" s="46"/>
      <c r="P109" s="46"/>
      <c r="Q109" s="47" t="s">
        <v>98</v>
      </c>
      <c r="R109" s="48" t="s">
        <v>106</v>
      </c>
      <c r="S109" s="48"/>
      <c r="T109" s="47"/>
      <c r="U109" s="49">
        <f>U108</f>
        <v>2000000</v>
      </c>
      <c r="V109" s="49">
        <v>2000000</v>
      </c>
      <c r="W109" s="49">
        <v>0</v>
      </c>
      <c r="X109" s="50">
        <f t="shared" si="1"/>
        <v>0</v>
      </c>
      <c r="Y109" s="51">
        <v>0</v>
      </c>
      <c r="AC109" s="52"/>
      <c r="AD109" s="52"/>
      <c r="AE109" s="56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2"/>
      <c r="AS109" s="42"/>
      <c r="AT109" s="42"/>
      <c r="AU109" s="43"/>
      <c r="AV109" s="43"/>
      <c r="AW109" s="43"/>
      <c r="AX109" s="44"/>
      <c r="AY109" s="44"/>
      <c r="AZ109" s="6"/>
    </row>
    <row r="110" spans="1:52" ht="15" customHeight="1" x14ac:dyDescent="0.25">
      <c r="A110" s="1"/>
      <c r="B110" s="45"/>
      <c r="C110" s="53"/>
      <c r="D110" s="53"/>
      <c r="E110" s="53"/>
      <c r="F110" s="53"/>
      <c r="G110" s="53"/>
      <c r="H110" s="46" t="s">
        <v>37</v>
      </c>
      <c r="I110" s="46"/>
      <c r="J110" s="46"/>
      <c r="K110" s="46"/>
      <c r="L110" s="46"/>
      <c r="M110" s="46"/>
      <c r="N110" s="46"/>
      <c r="O110" s="46"/>
      <c r="P110" s="46"/>
      <c r="Q110" s="47" t="s">
        <v>98</v>
      </c>
      <c r="R110" s="48" t="s">
        <v>106</v>
      </c>
      <c r="S110" s="48"/>
      <c r="T110" s="47" t="s">
        <v>38</v>
      </c>
      <c r="U110" s="49">
        <f>U109</f>
        <v>2000000</v>
      </c>
      <c r="V110" s="49">
        <v>2000000</v>
      </c>
      <c r="W110" s="49">
        <v>0</v>
      </c>
      <c r="X110" s="50">
        <f t="shared" si="1"/>
        <v>0</v>
      </c>
      <c r="Y110" s="51">
        <v>0</v>
      </c>
      <c r="AC110" s="52"/>
      <c r="AD110" s="52"/>
      <c r="AE110" s="56"/>
      <c r="AF110" s="56"/>
      <c r="AG110" s="56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2"/>
      <c r="AS110" s="42"/>
      <c r="AT110" s="42"/>
      <c r="AU110" s="43"/>
      <c r="AV110" s="43"/>
      <c r="AW110" s="43"/>
      <c r="AX110" s="44"/>
      <c r="AY110" s="44"/>
      <c r="AZ110" s="6"/>
    </row>
    <row r="111" spans="1:52" ht="15" customHeight="1" x14ac:dyDescent="0.25">
      <c r="A111" s="1"/>
      <c r="B111" s="45"/>
      <c r="C111" s="53"/>
      <c r="D111" s="53"/>
      <c r="E111" s="53"/>
      <c r="F111" s="53"/>
      <c r="G111" s="52"/>
      <c r="H111" s="57"/>
      <c r="I111" s="46" t="s">
        <v>107</v>
      </c>
      <c r="J111" s="46"/>
      <c r="K111" s="46"/>
      <c r="L111" s="46"/>
      <c r="M111" s="46"/>
      <c r="N111" s="46"/>
      <c r="O111" s="46"/>
      <c r="P111" s="46"/>
      <c r="Q111" s="47" t="s">
        <v>98</v>
      </c>
      <c r="R111" s="48" t="s">
        <v>106</v>
      </c>
      <c r="S111" s="48"/>
      <c r="T111" s="47" t="s">
        <v>108</v>
      </c>
      <c r="U111" s="49">
        <f>U110</f>
        <v>2000000</v>
      </c>
      <c r="V111" s="49">
        <v>2000000</v>
      </c>
      <c r="W111" s="49">
        <v>0</v>
      </c>
      <c r="X111" s="50">
        <f t="shared" si="1"/>
        <v>0</v>
      </c>
      <c r="Y111" s="51">
        <v>0</v>
      </c>
      <c r="AC111" s="52"/>
      <c r="AD111" s="52"/>
      <c r="AE111" s="52"/>
      <c r="AF111" s="52"/>
      <c r="AG111" s="52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2"/>
      <c r="AS111" s="42"/>
      <c r="AT111" s="42"/>
      <c r="AU111" s="43"/>
      <c r="AV111" s="43"/>
      <c r="AW111" s="43"/>
      <c r="AX111" s="44"/>
      <c r="AY111" s="44"/>
      <c r="AZ111" s="6"/>
    </row>
    <row r="112" spans="1:52" ht="15" customHeight="1" x14ac:dyDescent="0.25">
      <c r="A112" s="1"/>
      <c r="B112" s="45"/>
      <c r="C112" s="53"/>
      <c r="D112" s="54"/>
      <c r="E112" s="55" t="s">
        <v>53</v>
      </c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47" t="s">
        <v>98</v>
      </c>
      <c r="R112" s="48" t="s">
        <v>54</v>
      </c>
      <c r="S112" s="48"/>
      <c r="T112" s="47"/>
      <c r="U112" s="49">
        <v>3000000</v>
      </c>
      <c r="V112" s="49">
        <v>2075000</v>
      </c>
      <c r="W112" s="49">
        <v>0</v>
      </c>
      <c r="X112" s="50">
        <f t="shared" si="1"/>
        <v>0</v>
      </c>
      <c r="Y112" s="51">
        <v>0</v>
      </c>
      <c r="AC112" s="52"/>
      <c r="AD112" s="52"/>
      <c r="AE112" s="52"/>
      <c r="AF112" s="52"/>
      <c r="AG112" s="52"/>
      <c r="AH112" s="52"/>
      <c r="AI112" s="41"/>
      <c r="AJ112" s="41"/>
      <c r="AK112" s="41"/>
      <c r="AL112" s="41"/>
      <c r="AM112" s="41"/>
      <c r="AN112" s="41"/>
      <c r="AO112" s="41"/>
      <c r="AP112" s="41"/>
      <c r="AQ112" s="41"/>
      <c r="AR112" s="42"/>
      <c r="AS112" s="42"/>
      <c r="AT112" s="42"/>
      <c r="AU112" s="43"/>
      <c r="AV112" s="43"/>
      <c r="AW112" s="43"/>
      <c r="AX112" s="44"/>
      <c r="AY112" s="44"/>
      <c r="AZ112" s="6"/>
    </row>
    <row r="113" spans="1:52" ht="23.25" customHeight="1" x14ac:dyDescent="0.25">
      <c r="A113" s="1"/>
      <c r="B113" s="45"/>
      <c r="C113" s="53"/>
      <c r="D113" s="58"/>
      <c r="E113" s="46" t="s">
        <v>109</v>
      </c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7" t="s">
        <v>98</v>
      </c>
      <c r="R113" s="48" t="s">
        <v>110</v>
      </c>
      <c r="S113" s="48"/>
      <c r="T113" s="47"/>
      <c r="U113" s="49">
        <f>U112</f>
        <v>3000000</v>
      </c>
      <c r="V113" s="49">
        <v>2075000</v>
      </c>
      <c r="W113" s="49">
        <v>0</v>
      </c>
      <c r="X113" s="50">
        <f t="shared" si="1"/>
        <v>0</v>
      </c>
      <c r="Y113" s="51">
        <v>0</v>
      </c>
      <c r="AC113" s="52"/>
      <c r="AD113" s="52"/>
      <c r="AE113" s="52"/>
      <c r="AF113" s="52"/>
      <c r="AG113" s="52"/>
      <c r="AH113" s="52"/>
      <c r="AI113" s="56"/>
      <c r="AJ113" s="41"/>
      <c r="AK113" s="41"/>
      <c r="AL113" s="41"/>
      <c r="AM113" s="41"/>
      <c r="AN113" s="41"/>
      <c r="AO113" s="41"/>
      <c r="AP113" s="41"/>
      <c r="AQ113" s="41"/>
      <c r="AR113" s="42"/>
      <c r="AS113" s="42"/>
      <c r="AT113" s="42"/>
      <c r="AU113" s="43"/>
      <c r="AV113" s="43"/>
      <c r="AW113" s="43"/>
      <c r="AX113" s="44"/>
      <c r="AY113" s="44"/>
      <c r="AZ113" s="6"/>
    </row>
    <row r="114" spans="1:52" ht="15" customHeight="1" x14ac:dyDescent="0.25">
      <c r="A114" s="1"/>
      <c r="B114" s="45"/>
      <c r="C114" s="53"/>
      <c r="D114" s="58"/>
      <c r="E114" s="58"/>
      <c r="F114" s="59"/>
      <c r="G114" s="55" t="s">
        <v>111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47" t="s">
        <v>98</v>
      </c>
      <c r="R114" s="48" t="s">
        <v>112</v>
      </c>
      <c r="S114" s="48"/>
      <c r="T114" s="47"/>
      <c r="U114" s="49">
        <f>U113</f>
        <v>3000000</v>
      </c>
      <c r="V114" s="49">
        <v>2075000</v>
      </c>
      <c r="W114" s="49">
        <v>0</v>
      </c>
      <c r="X114" s="50">
        <f t="shared" si="1"/>
        <v>0</v>
      </c>
      <c r="Y114" s="51">
        <v>0</v>
      </c>
      <c r="AC114" s="52"/>
      <c r="AD114" s="52"/>
      <c r="AE114" s="56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2"/>
      <c r="AS114" s="42"/>
      <c r="AT114" s="42"/>
      <c r="AU114" s="43"/>
      <c r="AV114" s="43"/>
      <c r="AW114" s="43"/>
      <c r="AX114" s="44"/>
      <c r="AY114" s="44"/>
      <c r="AZ114" s="6"/>
    </row>
    <row r="115" spans="1:52" ht="15" customHeight="1" x14ac:dyDescent="0.25">
      <c r="A115" s="1"/>
      <c r="B115" s="45"/>
      <c r="C115" s="53"/>
      <c r="D115" s="53"/>
      <c r="E115" s="53"/>
      <c r="F115" s="53"/>
      <c r="G115" s="46" t="s">
        <v>113</v>
      </c>
      <c r="H115" s="46"/>
      <c r="I115" s="46"/>
      <c r="J115" s="46"/>
      <c r="K115" s="46"/>
      <c r="L115" s="46"/>
      <c r="M115" s="46"/>
      <c r="N115" s="46"/>
      <c r="O115" s="46"/>
      <c r="P115" s="46"/>
      <c r="Q115" s="47" t="s">
        <v>98</v>
      </c>
      <c r="R115" s="48" t="s">
        <v>114</v>
      </c>
      <c r="S115" s="48"/>
      <c r="T115" s="47"/>
      <c r="U115" s="49">
        <f>U114</f>
        <v>3000000</v>
      </c>
      <c r="V115" s="49">
        <v>2075000</v>
      </c>
      <c r="W115" s="49">
        <v>0</v>
      </c>
      <c r="X115" s="50">
        <f t="shared" si="1"/>
        <v>0</v>
      </c>
      <c r="Y115" s="51">
        <v>0</v>
      </c>
      <c r="AC115" s="52"/>
      <c r="AD115" s="52"/>
      <c r="AE115" s="56"/>
      <c r="AF115" s="56"/>
      <c r="AG115" s="56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2"/>
      <c r="AS115" s="42"/>
      <c r="AT115" s="42"/>
      <c r="AU115" s="43"/>
      <c r="AV115" s="43"/>
      <c r="AW115" s="43"/>
      <c r="AX115" s="44"/>
      <c r="AY115" s="44"/>
      <c r="AZ115" s="6"/>
    </row>
    <row r="116" spans="1:52" ht="15" customHeight="1" x14ac:dyDescent="0.25">
      <c r="A116" s="1"/>
      <c r="B116" s="45"/>
      <c r="C116" s="53"/>
      <c r="D116" s="53"/>
      <c r="E116" s="53"/>
      <c r="F116" s="53"/>
      <c r="G116" s="53"/>
      <c r="H116" s="46" t="s">
        <v>37</v>
      </c>
      <c r="I116" s="46"/>
      <c r="J116" s="46"/>
      <c r="K116" s="46"/>
      <c r="L116" s="46"/>
      <c r="M116" s="46"/>
      <c r="N116" s="46"/>
      <c r="O116" s="46"/>
      <c r="P116" s="46"/>
      <c r="Q116" s="47" t="s">
        <v>98</v>
      </c>
      <c r="R116" s="48" t="s">
        <v>114</v>
      </c>
      <c r="S116" s="48"/>
      <c r="T116" s="47" t="s">
        <v>38</v>
      </c>
      <c r="U116" s="49">
        <f>U115</f>
        <v>3000000</v>
      </c>
      <c r="V116" s="49">
        <v>2075000</v>
      </c>
      <c r="W116" s="49">
        <v>0</v>
      </c>
      <c r="X116" s="50">
        <f t="shared" si="1"/>
        <v>0</v>
      </c>
      <c r="Y116" s="51">
        <v>0</v>
      </c>
      <c r="AC116" s="52"/>
      <c r="AD116" s="52"/>
      <c r="AE116" s="52"/>
      <c r="AF116" s="52"/>
      <c r="AG116" s="52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2"/>
      <c r="AS116" s="42"/>
      <c r="AT116" s="42"/>
      <c r="AU116" s="43"/>
      <c r="AV116" s="43"/>
      <c r="AW116" s="43"/>
      <c r="AX116" s="44"/>
      <c r="AY116" s="44"/>
      <c r="AZ116" s="6"/>
    </row>
    <row r="117" spans="1:52" ht="15" customHeight="1" x14ac:dyDescent="0.25">
      <c r="A117" s="1"/>
      <c r="B117" s="45"/>
      <c r="C117" s="53"/>
      <c r="D117" s="53"/>
      <c r="E117" s="53"/>
      <c r="F117" s="53"/>
      <c r="G117" s="52"/>
      <c r="H117" s="57"/>
      <c r="I117" s="46" t="s">
        <v>107</v>
      </c>
      <c r="J117" s="46"/>
      <c r="K117" s="46"/>
      <c r="L117" s="46"/>
      <c r="M117" s="46"/>
      <c r="N117" s="46"/>
      <c r="O117" s="46"/>
      <c r="P117" s="46"/>
      <c r="Q117" s="47" t="s">
        <v>98</v>
      </c>
      <c r="R117" s="48" t="s">
        <v>114</v>
      </c>
      <c r="S117" s="48"/>
      <c r="T117" s="47" t="s">
        <v>108</v>
      </c>
      <c r="U117" s="49">
        <f>U116</f>
        <v>3000000</v>
      </c>
      <c r="V117" s="49">
        <v>2075000</v>
      </c>
      <c r="W117" s="49">
        <v>0</v>
      </c>
      <c r="X117" s="50">
        <f t="shared" si="1"/>
        <v>0</v>
      </c>
      <c r="Y117" s="51">
        <v>0</v>
      </c>
      <c r="AC117" s="52"/>
      <c r="AD117" s="52"/>
      <c r="AE117" s="52"/>
      <c r="AF117" s="52"/>
      <c r="AG117" s="52"/>
      <c r="AH117" s="5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2"/>
      <c r="AS117" s="42"/>
      <c r="AT117" s="42"/>
      <c r="AU117" s="43"/>
      <c r="AV117" s="43"/>
      <c r="AW117" s="43"/>
      <c r="AX117" s="44"/>
      <c r="AY117" s="44"/>
      <c r="AZ117" s="6"/>
    </row>
    <row r="118" spans="1:52" ht="15" customHeight="1" x14ac:dyDescent="0.25">
      <c r="A118" s="1"/>
      <c r="B118" s="45"/>
      <c r="C118" s="46" t="s">
        <v>115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7" t="s">
        <v>116</v>
      </c>
      <c r="R118" s="48"/>
      <c r="S118" s="48"/>
      <c r="T118" s="47"/>
      <c r="U118" s="49">
        <v>598867900</v>
      </c>
      <c r="V118" s="49">
        <v>639395200</v>
      </c>
      <c r="W118" s="49">
        <v>588409930.62</v>
      </c>
      <c r="X118" s="50">
        <f t="shared" si="1"/>
        <v>98.253710145426069</v>
      </c>
      <c r="Y118" s="51">
        <v>92.026016244726279</v>
      </c>
      <c r="AC118" s="52"/>
      <c r="AD118" s="52"/>
      <c r="AE118" s="52"/>
      <c r="AF118" s="52"/>
      <c r="AG118" s="52"/>
      <c r="AH118" s="52"/>
      <c r="AI118" s="56"/>
      <c r="AJ118" s="41"/>
      <c r="AK118" s="41"/>
      <c r="AL118" s="41"/>
      <c r="AM118" s="41"/>
      <c r="AN118" s="41"/>
      <c r="AO118" s="41"/>
      <c r="AP118" s="41"/>
      <c r="AQ118" s="41"/>
      <c r="AR118" s="42"/>
      <c r="AS118" s="42"/>
      <c r="AT118" s="42"/>
      <c r="AU118" s="43"/>
      <c r="AV118" s="43"/>
      <c r="AW118" s="43"/>
      <c r="AX118" s="44"/>
      <c r="AY118" s="44"/>
      <c r="AZ118" s="6"/>
    </row>
    <row r="119" spans="1:52" ht="23.25" customHeight="1" x14ac:dyDescent="0.25">
      <c r="A119" s="1"/>
      <c r="B119" s="45"/>
      <c r="C119" s="53"/>
      <c r="D119" s="54"/>
      <c r="E119" s="55" t="s">
        <v>117</v>
      </c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47" t="s">
        <v>116</v>
      </c>
      <c r="R119" s="48" t="s">
        <v>118</v>
      </c>
      <c r="S119" s="48"/>
      <c r="T119" s="47"/>
      <c r="U119" s="49">
        <v>500000</v>
      </c>
      <c r="V119" s="49">
        <v>2765000</v>
      </c>
      <c r="W119" s="49">
        <v>2312796.37</v>
      </c>
      <c r="X119" s="50">
        <f t="shared" si="1"/>
        <v>462.55927400000002</v>
      </c>
      <c r="Y119" s="51">
        <v>83.645438336347198</v>
      </c>
      <c r="AC119" s="52"/>
      <c r="AD119" s="52"/>
      <c r="AE119" s="52"/>
      <c r="AF119" s="52"/>
      <c r="AG119" s="52"/>
      <c r="AH119" s="52"/>
      <c r="AI119" s="41"/>
      <c r="AJ119" s="41"/>
      <c r="AK119" s="41"/>
      <c r="AL119" s="41"/>
      <c r="AM119" s="41"/>
      <c r="AN119" s="41"/>
      <c r="AO119" s="41"/>
      <c r="AP119" s="41"/>
      <c r="AQ119" s="41"/>
      <c r="AR119" s="42"/>
      <c r="AS119" s="42"/>
      <c r="AT119" s="42"/>
      <c r="AU119" s="43"/>
      <c r="AV119" s="43"/>
      <c r="AW119" s="43"/>
      <c r="AX119" s="44"/>
      <c r="AY119" s="44"/>
      <c r="AZ119" s="6"/>
    </row>
    <row r="120" spans="1:52" ht="23.25" customHeight="1" x14ac:dyDescent="0.25">
      <c r="A120" s="1"/>
      <c r="B120" s="45"/>
      <c r="C120" s="53"/>
      <c r="D120" s="58"/>
      <c r="E120" s="46" t="s">
        <v>119</v>
      </c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7" t="s">
        <v>116</v>
      </c>
      <c r="R120" s="48" t="s">
        <v>120</v>
      </c>
      <c r="S120" s="48"/>
      <c r="T120" s="47"/>
      <c r="U120" s="49">
        <f>U119</f>
        <v>500000</v>
      </c>
      <c r="V120" s="49">
        <v>2765000</v>
      </c>
      <c r="W120" s="49">
        <v>2312796.37</v>
      </c>
      <c r="X120" s="50">
        <f t="shared" si="1"/>
        <v>462.55927400000002</v>
      </c>
      <c r="Y120" s="51">
        <v>83.645438336347198</v>
      </c>
      <c r="AC120" s="52"/>
      <c r="AD120" s="52"/>
      <c r="AE120" s="52"/>
      <c r="AF120" s="52"/>
      <c r="AG120" s="52"/>
      <c r="AH120" s="52"/>
      <c r="AI120" s="56"/>
      <c r="AJ120" s="41"/>
      <c r="AK120" s="41"/>
      <c r="AL120" s="41"/>
      <c r="AM120" s="41"/>
      <c r="AN120" s="41"/>
      <c r="AO120" s="41"/>
      <c r="AP120" s="41"/>
      <c r="AQ120" s="41"/>
      <c r="AR120" s="42"/>
      <c r="AS120" s="42"/>
      <c r="AT120" s="42"/>
      <c r="AU120" s="43"/>
      <c r="AV120" s="43"/>
      <c r="AW120" s="43"/>
      <c r="AX120" s="44"/>
      <c r="AY120" s="44"/>
      <c r="AZ120" s="6"/>
    </row>
    <row r="121" spans="1:52" ht="34.5" customHeight="1" x14ac:dyDescent="0.25">
      <c r="A121" s="1"/>
      <c r="B121" s="45"/>
      <c r="C121" s="53"/>
      <c r="D121" s="58"/>
      <c r="E121" s="58"/>
      <c r="F121" s="59"/>
      <c r="G121" s="55" t="s">
        <v>121</v>
      </c>
      <c r="H121" s="55"/>
      <c r="I121" s="55"/>
      <c r="J121" s="55"/>
      <c r="K121" s="55"/>
      <c r="L121" s="55"/>
      <c r="M121" s="55"/>
      <c r="N121" s="55"/>
      <c r="O121" s="55"/>
      <c r="P121" s="55"/>
      <c r="Q121" s="47" t="s">
        <v>116</v>
      </c>
      <c r="R121" s="48" t="s">
        <v>122</v>
      </c>
      <c r="S121" s="48"/>
      <c r="T121" s="47"/>
      <c r="U121" s="49">
        <f>U120</f>
        <v>500000</v>
      </c>
      <c r="V121" s="49">
        <v>2765000</v>
      </c>
      <c r="W121" s="49">
        <v>2312796.37</v>
      </c>
      <c r="X121" s="50">
        <f t="shared" si="1"/>
        <v>462.55927400000002</v>
      </c>
      <c r="Y121" s="51">
        <v>83.645438336347198</v>
      </c>
      <c r="AC121" s="52"/>
      <c r="AD121" s="52"/>
      <c r="AE121" s="52"/>
      <c r="AF121" s="52"/>
      <c r="AG121" s="52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2"/>
      <c r="AS121" s="42"/>
      <c r="AT121" s="42"/>
      <c r="AU121" s="43"/>
      <c r="AV121" s="43"/>
      <c r="AW121" s="43"/>
      <c r="AX121" s="44"/>
      <c r="AY121" s="44"/>
      <c r="AZ121" s="6"/>
    </row>
    <row r="122" spans="1:52" ht="15" customHeight="1" x14ac:dyDescent="0.25">
      <c r="A122" s="1"/>
      <c r="B122" s="45"/>
      <c r="C122" s="53"/>
      <c r="D122" s="53"/>
      <c r="E122" s="53"/>
      <c r="F122" s="53"/>
      <c r="G122" s="46" t="s">
        <v>123</v>
      </c>
      <c r="H122" s="46"/>
      <c r="I122" s="46"/>
      <c r="J122" s="46"/>
      <c r="K122" s="46"/>
      <c r="L122" s="46"/>
      <c r="M122" s="46"/>
      <c r="N122" s="46"/>
      <c r="O122" s="46"/>
      <c r="P122" s="46"/>
      <c r="Q122" s="47" t="s">
        <v>116</v>
      </c>
      <c r="R122" s="48" t="s">
        <v>124</v>
      </c>
      <c r="S122" s="48"/>
      <c r="T122" s="47"/>
      <c r="U122" s="49">
        <f>U121</f>
        <v>500000</v>
      </c>
      <c r="V122" s="49">
        <v>2765000</v>
      </c>
      <c r="W122" s="49">
        <v>2312796.37</v>
      </c>
      <c r="X122" s="50">
        <f t="shared" si="1"/>
        <v>462.55927400000002</v>
      </c>
      <c r="Y122" s="51">
        <v>83.645438336347198</v>
      </c>
      <c r="AC122" s="52"/>
      <c r="AD122" s="52"/>
      <c r="AE122" s="52"/>
      <c r="AF122" s="52"/>
      <c r="AG122" s="52"/>
      <c r="AH122" s="52"/>
      <c r="AI122" s="41"/>
      <c r="AJ122" s="41"/>
      <c r="AK122" s="41"/>
      <c r="AL122" s="41"/>
      <c r="AM122" s="41"/>
      <c r="AN122" s="41"/>
      <c r="AO122" s="41"/>
      <c r="AP122" s="41"/>
      <c r="AQ122" s="41"/>
      <c r="AR122" s="42"/>
      <c r="AS122" s="42"/>
      <c r="AT122" s="42"/>
      <c r="AU122" s="43"/>
      <c r="AV122" s="43"/>
      <c r="AW122" s="43"/>
      <c r="AX122" s="44"/>
      <c r="AY122" s="44"/>
      <c r="AZ122" s="6"/>
    </row>
    <row r="123" spans="1:52" ht="15" customHeight="1" x14ac:dyDescent="0.25">
      <c r="A123" s="1"/>
      <c r="B123" s="45"/>
      <c r="C123" s="53"/>
      <c r="D123" s="53"/>
      <c r="E123" s="53"/>
      <c r="F123" s="53"/>
      <c r="G123" s="53"/>
      <c r="H123" s="46" t="s">
        <v>37</v>
      </c>
      <c r="I123" s="46"/>
      <c r="J123" s="46"/>
      <c r="K123" s="46"/>
      <c r="L123" s="46"/>
      <c r="M123" s="46"/>
      <c r="N123" s="46"/>
      <c r="O123" s="46"/>
      <c r="P123" s="46"/>
      <c r="Q123" s="47" t="s">
        <v>116</v>
      </c>
      <c r="R123" s="48" t="s">
        <v>124</v>
      </c>
      <c r="S123" s="48"/>
      <c r="T123" s="47" t="s">
        <v>38</v>
      </c>
      <c r="U123" s="49">
        <f>U122</f>
        <v>500000</v>
      </c>
      <c r="V123" s="49">
        <v>2765000</v>
      </c>
      <c r="W123" s="49">
        <v>2312796.37</v>
      </c>
      <c r="X123" s="50">
        <f t="shared" si="1"/>
        <v>462.55927400000002</v>
      </c>
      <c r="Y123" s="51">
        <v>83.645438336347198</v>
      </c>
      <c r="AC123" s="52"/>
      <c r="AD123" s="52"/>
      <c r="AE123" s="52"/>
      <c r="AF123" s="52"/>
      <c r="AG123" s="52"/>
      <c r="AH123" s="52"/>
      <c r="AI123" s="56"/>
      <c r="AJ123" s="41"/>
      <c r="AK123" s="41"/>
      <c r="AL123" s="41"/>
      <c r="AM123" s="41"/>
      <c r="AN123" s="41"/>
      <c r="AO123" s="41"/>
      <c r="AP123" s="41"/>
      <c r="AQ123" s="41"/>
      <c r="AR123" s="42"/>
      <c r="AS123" s="42"/>
      <c r="AT123" s="42"/>
      <c r="AU123" s="43"/>
      <c r="AV123" s="43"/>
      <c r="AW123" s="43"/>
      <c r="AX123" s="44"/>
      <c r="AY123" s="44"/>
      <c r="AZ123" s="6"/>
    </row>
    <row r="124" spans="1:52" ht="34.5" customHeight="1" x14ac:dyDescent="0.25">
      <c r="A124" s="1"/>
      <c r="B124" s="45"/>
      <c r="C124" s="53"/>
      <c r="D124" s="53"/>
      <c r="E124" s="53"/>
      <c r="F124" s="53"/>
      <c r="G124" s="52"/>
      <c r="H124" s="57"/>
      <c r="I124" s="46" t="s">
        <v>125</v>
      </c>
      <c r="J124" s="46"/>
      <c r="K124" s="46"/>
      <c r="L124" s="46"/>
      <c r="M124" s="46"/>
      <c r="N124" s="46"/>
      <c r="O124" s="46"/>
      <c r="P124" s="46"/>
      <c r="Q124" s="47" t="s">
        <v>116</v>
      </c>
      <c r="R124" s="48" t="s">
        <v>124</v>
      </c>
      <c r="S124" s="48"/>
      <c r="T124" s="47" t="s">
        <v>126</v>
      </c>
      <c r="U124" s="49">
        <f>U123</f>
        <v>500000</v>
      </c>
      <c r="V124" s="49">
        <v>2765000</v>
      </c>
      <c r="W124" s="49">
        <v>2312796.37</v>
      </c>
      <c r="X124" s="50">
        <f t="shared" si="1"/>
        <v>462.55927400000002</v>
      </c>
      <c r="Y124" s="51">
        <v>83.645438336347198</v>
      </c>
      <c r="AC124" s="52"/>
      <c r="AD124" s="52"/>
      <c r="AE124" s="52"/>
      <c r="AF124" s="52"/>
      <c r="AG124" s="52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2"/>
      <c r="AS124" s="42"/>
      <c r="AT124" s="42"/>
      <c r="AU124" s="43"/>
      <c r="AV124" s="43"/>
      <c r="AW124" s="43"/>
      <c r="AX124" s="44"/>
      <c r="AY124" s="44"/>
      <c r="AZ124" s="6"/>
    </row>
    <row r="125" spans="1:52" ht="15" customHeight="1" x14ac:dyDescent="0.25">
      <c r="A125" s="1"/>
      <c r="B125" s="45"/>
      <c r="C125" s="53"/>
      <c r="D125" s="54"/>
      <c r="E125" s="55" t="s">
        <v>53</v>
      </c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47" t="s">
        <v>116</v>
      </c>
      <c r="R125" s="48" t="s">
        <v>54</v>
      </c>
      <c r="S125" s="48"/>
      <c r="T125" s="47"/>
      <c r="U125" s="49">
        <v>493067900</v>
      </c>
      <c r="V125" s="49">
        <v>624831900</v>
      </c>
      <c r="W125" s="49">
        <v>583043973.54999995</v>
      </c>
      <c r="X125" s="50">
        <f t="shared" si="1"/>
        <v>118.24821156477637</v>
      </c>
      <c r="Y125" s="51">
        <v>93.312132999291492</v>
      </c>
      <c r="AC125" s="52"/>
      <c r="AD125" s="52"/>
      <c r="AE125" s="52"/>
      <c r="AF125" s="52"/>
      <c r="AG125" s="52"/>
      <c r="AH125" s="52"/>
      <c r="AI125" s="41"/>
      <c r="AJ125" s="41"/>
      <c r="AK125" s="41"/>
      <c r="AL125" s="41"/>
      <c r="AM125" s="41"/>
      <c r="AN125" s="41"/>
      <c r="AO125" s="41"/>
      <c r="AP125" s="41"/>
      <c r="AQ125" s="41"/>
      <c r="AR125" s="42"/>
      <c r="AS125" s="42"/>
      <c r="AT125" s="42"/>
      <c r="AU125" s="43"/>
      <c r="AV125" s="43"/>
      <c r="AW125" s="43"/>
      <c r="AX125" s="44"/>
      <c r="AY125" s="44"/>
      <c r="AZ125" s="6"/>
    </row>
    <row r="126" spans="1:52" ht="57" customHeight="1" x14ac:dyDescent="0.25">
      <c r="A126" s="1"/>
      <c r="B126" s="45"/>
      <c r="C126" s="53"/>
      <c r="D126" s="58"/>
      <c r="E126" s="46" t="s">
        <v>127</v>
      </c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7" t="s">
        <v>116</v>
      </c>
      <c r="R126" s="48" t="s">
        <v>128</v>
      </c>
      <c r="S126" s="48"/>
      <c r="T126" s="47"/>
      <c r="U126" s="49">
        <v>120600000</v>
      </c>
      <c r="V126" s="49">
        <v>151564600</v>
      </c>
      <c r="W126" s="49">
        <v>142210084.38</v>
      </c>
      <c r="X126" s="50">
        <f t="shared" si="1"/>
        <v>117.91880960199003</v>
      </c>
      <c r="Y126" s="51">
        <v>93.828033973632358</v>
      </c>
      <c r="AC126" s="52"/>
      <c r="AD126" s="52"/>
      <c r="AE126" s="52"/>
      <c r="AF126" s="52"/>
      <c r="AG126" s="52"/>
      <c r="AH126" s="52"/>
      <c r="AI126" s="56"/>
      <c r="AJ126" s="41"/>
      <c r="AK126" s="41"/>
      <c r="AL126" s="41"/>
      <c r="AM126" s="41"/>
      <c r="AN126" s="41"/>
      <c r="AO126" s="41"/>
      <c r="AP126" s="41"/>
      <c r="AQ126" s="41"/>
      <c r="AR126" s="42"/>
      <c r="AS126" s="42"/>
      <c r="AT126" s="42"/>
      <c r="AU126" s="43"/>
      <c r="AV126" s="43"/>
      <c r="AW126" s="43"/>
      <c r="AX126" s="44"/>
      <c r="AY126" s="44"/>
      <c r="AZ126" s="6"/>
    </row>
    <row r="127" spans="1:52" ht="15" customHeight="1" x14ac:dyDescent="0.25">
      <c r="A127" s="1"/>
      <c r="B127" s="45"/>
      <c r="C127" s="53"/>
      <c r="D127" s="58"/>
      <c r="E127" s="58"/>
      <c r="F127" s="59"/>
      <c r="G127" s="55" t="s">
        <v>129</v>
      </c>
      <c r="H127" s="55"/>
      <c r="I127" s="55"/>
      <c r="J127" s="55"/>
      <c r="K127" s="55"/>
      <c r="L127" s="55"/>
      <c r="M127" s="55"/>
      <c r="N127" s="55"/>
      <c r="O127" s="55"/>
      <c r="P127" s="55"/>
      <c r="Q127" s="47" t="s">
        <v>116</v>
      </c>
      <c r="R127" s="48" t="s">
        <v>130</v>
      </c>
      <c r="S127" s="48"/>
      <c r="T127" s="47"/>
      <c r="U127" s="49">
        <f>U126</f>
        <v>120600000</v>
      </c>
      <c r="V127" s="49">
        <v>151564600</v>
      </c>
      <c r="W127" s="49">
        <v>142210084.38</v>
      </c>
      <c r="X127" s="50">
        <f t="shared" si="1"/>
        <v>117.91880960199003</v>
      </c>
      <c r="Y127" s="51">
        <v>93.828033973632358</v>
      </c>
      <c r="AC127" s="52"/>
      <c r="AD127" s="52"/>
      <c r="AE127" s="56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2"/>
      <c r="AS127" s="42"/>
      <c r="AT127" s="42"/>
      <c r="AU127" s="43"/>
      <c r="AV127" s="43"/>
      <c r="AW127" s="43"/>
      <c r="AX127" s="44"/>
      <c r="AY127" s="44"/>
      <c r="AZ127" s="6"/>
    </row>
    <row r="128" spans="1:52" ht="23.25" customHeight="1" x14ac:dyDescent="0.25">
      <c r="A128" s="1"/>
      <c r="B128" s="45"/>
      <c r="C128" s="53"/>
      <c r="D128" s="53"/>
      <c r="E128" s="53"/>
      <c r="F128" s="53"/>
      <c r="G128" s="46" t="s">
        <v>131</v>
      </c>
      <c r="H128" s="46"/>
      <c r="I128" s="46"/>
      <c r="J128" s="46"/>
      <c r="K128" s="46"/>
      <c r="L128" s="46"/>
      <c r="M128" s="46"/>
      <c r="N128" s="46"/>
      <c r="O128" s="46"/>
      <c r="P128" s="46"/>
      <c r="Q128" s="47" t="s">
        <v>116</v>
      </c>
      <c r="R128" s="48" t="s">
        <v>132</v>
      </c>
      <c r="S128" s="48"/>
      <c r="T128" s="47"/>
      <c r="U128" s="49">
        <f>U127</f>
        <v>120600000</v>
      </c>
      <c r="V128" s="49">
        <v>143263600</v>
      </c>
      <c r="W128" s="49">
        <v>135243084.38</v>
      </c>
      <c r="X128" s="50">
        <f t="shared" si="1"/>
        <v>112.14186101160861</v>
      </c>
      <c r="Y128" s="51">
        <v>94.401567725507391</v>
      </c>
      <c r="AC128" s="52"/>
      <c r="AD128" s="52"/>
      <c r="AE128" s="56"/>
      <c r="AF128" s="56"/>
      <c r="AG128" s="56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2"/>
      <c r="AS128" s="42"/>
      <c r="AT128" s="42"/>
      <c r="AU128" s="43"/>
      <c r="AV128" s="43"/>
      <c r="AW128" s="43"/>
      <c r="AX128" s="44"/>
      <c r="AY128" s="44"/>
      <c r="AZ128" s="6"/>
    </row>
    <row r="129" spans="1:52" ht="23.25" customHeight="1" x14ac:dyDescent="0.25">
      <c r="A129" s="1"/>
      <c r="B129" s="45"/>
      <c r="C129" s="53"/>
      <c r="D129" s="53"/>
      <c r="E129" s="53"/>
      <c r="F129" s="53"/>
      <c r="G129" s="53"/>
      <c r="H129" s="46" t="s">
        <v>133</v>
      </c>
      <c r="I129" s="46"/>
      <c r="J129" s="46"/>
      <c r="K129" s="46"/>
      <c r="L129" s="46"/>
      <c r="M129" s="46"/>
      <c r="N129" s="46"/>
      <c r="O129" s="46"/>
      <c r="P129" s="46"/>
      <c r="Q129" s="47" t="s">
        <v>116</v>
      </c>
      <c r="R129" s="48" t="s">
        <v>132</v>
      </c>
      <c r="S129" s="48"/>
      <c r="T129" s="47" t="s">
        <v>134</v>
      </c>
      <c r="U129" s="49">
        <f>U128</f>
        <v>120600000</v>
      </c>
      <c r="V129" s="49">
        <v>143263600</v>
      </c>
      <c r="W129" s="49">
        <v>135243084.38</v>
      </c>
      <c r="X129" s="50">
        <f t="shared" si="1"/>
        <v>112.14186101160861</v>
      </c>
      <c r="Y129" s="51">
        <v>94.401567725507391</v>
      </c>
      <c r="AC129" s="52"/>
      <c r="AD129" s="52"/>
      <c r="AE129" s="52"/>
      <c r="AF129" s="52"/>
      <c r="AG129" s="52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2"/>
      <c r="AS129" s="42"/>
      <c r="AT129" s="42"/>
      <c r="AU129" s="43"/>
      <c r="AV129" s="43"/>
      <c r="AW129" s="43"/>
      <c r="AX129" s="44"/>
      <c r="AY129" s="44"/>
      <c r="AZ129" s="6"/>
    </row>
    <row r="130" spans="1:52" ht="15" customHeight="1" x14ac:dyDescent="0.25">
      <c r="A130" s="1"/>
      <c r="B130" s="45"/>
      <c r="C130" s="53"/>
      <c r="D130" s="53"/>
      <c r="E130" s="53"/>
      <c r="F130" s="53"/>
      <c r="G130" s="52"/>
      <c r="H130" s="57"/>
      <c r="I130" s="46" t="s">
        <v>135</v>
      </c>
      <c r="J130" s="46"/>
      <c r="K130" s="46"/>
      <c r="L130" s="46"/>
      <c r="M130" s="46"/>
      <c r="N130" s="46"/>
      <c r="O130" s="46"/>
      <c r="P130" s="46"/>
      <c r="Q130" s="47" t="s">
        <v>116</v>
      </c>
      <c r="R130" s="48" t="s">
        <v>132</v>
      </c>
      <c r="S130" s="48"/>
      <c r="T130" s="47" t="s">
        <v>136</v>
      </c>
      <c r="U130" s="49">
        <f>U129</f>
        <v>120600000</v>
      </c>
      <c r="V130" s="49">
        <v>143263600</v>
      </c>
      <c r="W130" s="49">
        <v>135243084.38</v>
      </c>
      <c r="X130" s="50">
        <f t="shared" si="1"/>
        <v>112.14186101160861</v>
      </c>
      <c r="Y130" s="51">
        <v>94.401567725507391</v>
      </c>
      <c r="AC130" s="52"/>
      <c r="AD130" s="52"/>
      <c r="AE130" s="52"/>
      <c r="AF130" s="52"/>
      <c r="AG130" s="52"/>
      <c r="AH130" s="52"/>
      <c r="AI130" s="41"/>
      <c r="AJ130" s="41"/>
      <c r="AK130" s="41"/>
      <c r="AL130" s="41"/>
      <c r="AM130" s="41"/>
      <c r="AN130" s="41"/>
      <c r="AO130" s="41"/>
      <c r="AP130" s="41"/>
      <c r="AQ130" s="41"/>
      <c r="AR130" s="42"/>
      <c r="AS130" s="42"/>
      <c r="AT130" s="42"/>
      <c r="AU130" s="43"/>
      <c r="AV130" s="43"/>
      <c r="AW130" s="43"/>
      <c r="AX130" s="44"/>
      <c r="AY130" s="44"/>
      <c r="AZ130" s="6"/>
    </row>
    <row r="131" spans="1:52" ht="57" customHeight="1" x14ac:dyDescent="0.25">
      <c r="A131" s="1"/>
      <c r="B131" s="45"/>
      <c r="C131" s="53"/>
      <c r="D131" s="53"/>
      <c r="E131" s="53"/>
      <c r="F131" s="53"/>
      <c r="G131" s="46" t="s">
        <v>137</v>
      </c>
      <c r="H131" s="46"/>
      <c r="I131" s="46"/>
      <c r="J131" s="46"/>
      <c r="K131" s="46"/>
      <c r="L131" s="46"/>
      <c r="M131" s="46"/>
      <c r="N131" s="46"/>
      <c r="O131" s="46"/>
      <c r="P131" s="46"/>
      <c r="Q131" s="47" t="s">
        <v>116</v>
      </c>
      <c r="R131" s="48" t="s">
        <v>138</v>
      </c>
      <c r="S131" s="48"/>
      <c r="T131" s="47"/>
      <c r="U131" s="49">
        <v>0</v>
      </c>
      <c r="V131" s="49">
        <v>967000</v>
      </c>
      <c r="W131" s="49">
        <v>0</v>
      </c>
      <c r="X131" s="50">
        <v>0</v>
      </c>
      <c r="Y131" s="51">
        <v>0</v>
      </c>
      <c r="AC131" s="52"/>
      <c r="AD131" s="52"/>
      <c r="AE131" s="52"/>
      <c r="AF131" s="52"/>
      <c r="AG131" s="52"/>
      <c r="AH131" s="52"/>
      <c r="AI131" s="56"/>
      <c r="AJ131" s="41"/>
      <c r="AK131" s="41"/>
      <c r="AL131" s="41"/>
      <c r="AM131" s="41"/>
      <c r="AN131" s="41"/>
      <c r="AO131" s="41"/>
      <c r="AP131" s="41"/>
      <c r="AQ131" s="41"/>
      <c r="AR131" s="42"/>
      <c r="AS131" s="42"/>
      <c r="AT131" s="42"/>
      <c r="AU131" s="43"/>
      <c r="AV131" s="43"/>
      <c r="AW131" s="43"/>
      <c r="AX131" s="44"/>
      <c r="AY131" s="44"/>
      <c r="AZ131" s="6"/>
    </row>
    <row r="132" spans="1:52" ht="23.25" customHeight="1" x14ac:dyDescent="0.25">
      <c r="A132" s="1"/>
      <c r="B132" s="45"/>
      <c r="C132" s="53"/>
      <c r="D132" s="53"/>
      <c r="E132" s="53"/>
      <c r="F132" s="53"/>
      <c r="G132" s="53"/>
      <c r="H132" s="46" t="s">
        <v>133</v>
      </c>
      <c r="I132" s="46"/>
      <c r="J132" s="46"/>
      <c r="K132" s="46"/>
      <c r="L132" s="46"/>
      <c r="M132" s="46"/>
      <c r="N132" s="46"/>
      <c r="O132" s="46"/>
      <c r="P132" s="46"/>
      <c r="Q132" s="47" t="s">
        <v>116</v>
      </c>
      <c r="R132" s="48" t="s">
        <v>138</v>
      </c>
      <c r="S132" s="48"/>
      <c r="T132" s="47" t="s">
        <v>134</v>
      </c>
      <c r="U132" s="49">
        <v>0</v>
      </c>
      <c r="V132" s="49">
        <v>967000</v>
      </c>
      <c r="W132" s="49">
        <v>0</v>
      </c>
      <c r="X132" s="50">
        <v>0</v>
      </c>
      <c r="Y132" s="51">
        <v>0</v>
      </c>
      <c r="AC132" s="52"/>
      <c r="AD132" s="52"/>
      <c r="AE132" s="52"/>
      <c r="AF132" s="52"/>
      <c r="AG132" s="52"/>
      <c r="AH132" s="52"/>
      <c r="AI132" s="41"/>
      <c r="AJ132" s="41"/>
      <c r="AK132" s="41"/>
      <c r="AL132" s="41"/>
      <c r="AM132" s="41"/>
      <c r="AN132" s="41"/>
      <c r="AO132" s="41"/>
      <c r="AP132" s="41"/>
      <c r="AQ132" s="41"/>
      <c r="AR132" s="42"/>
      <c r="AS132" s="42"/>
      <c r="AT132" s="42"/>
      <c r="AU132" s="43"/>
      <c r="AV132" s="43"/>
      <c r="AW132" s="43"/>
      <c r="AX132" s="44"/>
      <c r="AY132" s="44"/>
      <c r="AZ132" s="6"/>
    </row>
    <row r="133" spans="1:52" ht="15" customHeight="1" x14ac:dyDescent="0.25">
      <c r="A133" s="1"/>
      <c r="B133" s="45"/>
      <c r="C133" s="53"/>
      <c r="D133" s="53"/>
      <c r="E133" s="53"/>
      <c r="F133" s="53"/>
      <c r="G133" s="52"/>
      <c r="H133" s="57"/>
      <c r="I133" s="46" t="s">
        <v>135</v>
      </c>
      <c r="J133" s="46"/>
      <c r="K133" s="46"/>
      <c r="L133" s="46"/>
      <c r="M133" s="46"/>
      <c r="N133" s="46"/>
      <c r="O133" s="46"/>
      <c r="P133" s="46"/>
      <c r="Q133" s="47" t="s">
        <v>116</v>
      </c>
      <c r="R133" s="48" t="s">
        <v>138</v>
      </c>
      <c r="S133" s="48"/>
      <c r="T133" s="47" t="s">
        <v>136</v>
      </c>
      <c r="U133" s="49">
        <v>0</v>
      </c>
      <c r="V133" s="49">
        <v>967000</v>
      </c>
      <c r="W133" s="49">
        <v>0</v>
      </c>
      <c r="X133" s="50">
        <v>0</v>
      </c>
      <c r="Y133" s="51">
        <v>0</v>
      </c>
      <c r="AC133" s="52"/>
      <c r="AD133" s="52"/>
      <c r="AE133" s="52"/>
      <c r="AF133" s="52"/>
      <c r="AG133" s="52"/>
      <c r="AH133" s="52"/>
      <c r="AI133" s="56"/>
      <c r="AJ133" s="41"/>
      <c r="AK133" s="41"/>
      <c r="AL133" s="41"/>
      <c r="AM133" s="41"/>
      <c r="AN133" s="41"/>
      <c r="AO133" s="41"/>
      <c r="AP133" s="41"/>
      <c r="AQ133" s="41"/>
      <c r="AR133" s="42"/>
      <c r="AS133" s="42"/>
      <c r="AT133" s="42"/>
      <c r="AU133" s="43"/>
      <c r="AV133" s="43"/>
      <c r="AW133" s="43"/>
      <c r="AX133" s="44"/>
      <c r="AY133" s="44"/>
      <c r="AZ133" s="6"/>
    </row>
    <row r="134" spans="1:52" ht="34.5" customHeight="1" x14ac:dyDescent="0.25">
      <c r="A134" s="1"/>
      <c r="B134" s="45"/>
      <c r="C134" s="53"/>
      <c r="D134" s="53"/>
      <c r="E134" s="53"/>
      <c r="F134" s="53"/>
      <c r="G134" s="46" t="s">
        <v>139</v>
      </c>
      <c r="H134" s="46"/>
      <c r="I134" s="46"/>
      <c r="J134" s="46"/>
      <c r="K134" s="46"/>
      <c r="L134" s="46"/>
      <c r="M134" s="46"/>
      <c r="N134" s="46"/>
      <c r="O134" s="46"/>
      <c r="P134" s="46"/>
      <c r="Q134" s="47" t="s">
        <v>116</v>
      </c>
      <c r="R134" s="48" t="s">
        <v>140</v>
      </c>
      <c r="S134" s="48"/>
      <c r="T134" s="47"/>
      <c r="U134" s="49">
        <v>0</v>
      </c>
      <c r="V134" s="49">
        <v>7334000</v>
      </c>
      <c r="W134" s="49">
        <v>6967000</v>
      </c>
      <c r="X134" s="50">
        <v>0</v>
      </c>
      <c r="Y134" s="51">
        <v>94.995909462776112</v>
      </c>
      <c r="AC134" s="52"/>
      <c r="AD134" s="52"/>
      <c r="AE134" s="52"/>
      <c r="AF134" s="52"/>
      <c r="AG134" s="52"/>
      <c r="AH134" s="52"/>
      <c r="AI134" s="41"/>
      <c r="AJ134" s="41"/>
      <c r="AK134" s="41"/>
      <c r="AL134" s="41"/>
      <c r="AM134" s="41"/>
      <c r="AN134" s="41"/>
      <c r="AO134" s="41"/>
      <c r="AP134" s="41"/>
      <c r="AQ134" s="41"/>
      <c r="AR134" s="42"/>
      <c r="AS134" s="42"/>
      <c r="AT134" s="42"/>
      <c r="AU134" s="43"/>
      <c r="AV134" s="43"/>
      <c r="AW134" s="43"/>
      <c r="AX134" s="44"/>
      <c r="AY134" s="44"/>
      <c r="AZ134" s="6"/>
    </row>
    <row r="135" spans="1:52" ht="23.25" customHeight="1" x14ac:dyDescent="0.25">
      <c r="A135" s="1"/>
      <c r="B135" s="45"/>
      <c r="C135" s="53"/>
      <c r="D135" s="53"/>
      <c r="E135" s="53"/>
      <c r="F135" s="53"/>
      <c r="G135" s="53"/>
      <c r="H135" s="46" t="s">
        <v>133</v>
      </c>
      <c r="I135" s="46"/>
      <c r="J135" s="46"/>
      <c r="K135" s="46"/>
      <c r="L135" s="46"/>
      <c r="M135" s="46"/>
      <c r="N135" s="46"/>
      <c r="O135" s="46"/>
      <c r="P135" s="46"/>
      <c r="Q135" s="47" t="s">
        <v>116</v>
      </c>
      <c r="R135" s="48" t="s">
        <v>140</v>
      </c>
      <c r="S135" s="48"/>
      <c r="T135" s="47" t="s">
        <v>134</v>
      </c>
      <c r="U135" s="49">
        <v>0</v>
      </c>
      <c r="V135" s="49">
        <v>7334000</v>
      </c>
      <c r="W135" s="49">
        <v>6967000</v>
      </c>
      <c r="X135" s="50">
        <v>0</v>
      </c>
      <c r="Y135" s="51">
        <v>94.995909462776112</v>
      </c>
      <c r="AC135" s="52"/>
      <c r="AD135" s="52"/>
      <c r="AE135" s="52"/>
      <c r="AF135" s="52"/>
      <c r="AG135" s="52"/>
      <c r="AH135" s="52"/>
      <c r="AI135" s="56"/>
      <c r="AJ135" s="41"/>
      <c r="AK135" s="41"/>
      <c r="AL135" s="41"/>
      <c r="AM135" s="41"/>
      <c r="AN135" s="41"/>
      <c r="AO135" s="41"/>
      <c r="AP135" s="41"/>
      <c r="AQ135" s="41"/>
      <c r="AR135" s="42"/>
      <c r="AS135" s="42"/>
      <c r="AT135" s="42"/>
      <c r="AU135" s="43"/>
      <c r="AV135" s="43"/>
      <c r="AW135" s="43"/>
      <c r="AX135" s="44"/>
      <c r="AY135" s="44"/>
      <c r="AZ135" s="6"/>
    </row>
    <row r="136" spans="1:52" ht="15" customHeight="1" x14ac:dyDescent="0.25">
      <c r="A136" s="1"/>
      <c r="B136" s="45"/>
      <c r="C136" s="53"/>
      <c r="D136" s="53"/>
      <c r="E136" s="53"/>
      <c r="F136" s="53"/>
      <c r="G136" s="52"/>
      <c r="H136" s="57"/>
      <c r="I136" s="46" t="s">
        <v>135</v>
      </c>
      <c r="J136" s="46"/>
      <c r="K136" s="46"/>
      <c r="L136" s="46"/>
      <c r="M136" s="46"/>
      <c r="N136" s="46"/>
      <c r="O136" s="46"/>
      <c r="P136" s="46"/>
      <c r="Q136" s="47" t="s">
        <v>116</v>
      </c>
      <c r="R136" s="48" t="s">
        <v>140</v>
      </c>
      <c r="S136" s="48"/>
      <c r="T136" s="47" t="s">
        <v>136</v>
      </c>
      <c r="U136" s="49">
        <v>0</v>
      </c>
      <c r="V136" s="49">
        <v>7334000</v>
      </c>
      <c r="W136" s="49">
        <v>6967000</v>
      </c>
      <c r="X136" s="50">
        <v>0</v>
      </c>
      <c r="Y136" s="51">
        <v>94.995909462776112</v>
      </c>
      <c r="AC136" s="52"/>
      <c r="AD136" s="52"/>
      <c r="AE136" s="52"/>
      <c r="AF136" s="52"/>
      <c r="AG136" s="52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2"/>
      <c r="AS136" s="42"/>
      <c r="AT136" s="42"/>
      <c r="AU136" s="43"/>
      <c r="AV136" s="43"/>
      <c r="AW136" s="43"/>
      <c r="AX136" s="44"/>
      <c r="AY136" s="44"/>
      <c r="AZ136" s="6"/>
    </row>
    <row r="137" spans="1:52" ht="23.25" customHeight="1" x14ac:dyDescent="0.25">
      <c r="A137" s="1"/>
      <c r="B137" s="45"/>
      <c r="C137" s="53"/>
      <c r="D137" s="58"/>
      <c r="E137" s="46" t="s">
        <v>70</v>
      </c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7" t="s">
        <v>116</v>
      </c>
      <c r="R137" s="48" t="s">
        <v>71</v>
      </c>
      <c r="S137" s="48"/>
      <c r="T137" s="47"/>
      <c r="U137" s="49">
        <v>16974500</v>
      </c>
      <c r="V137" s="49">
        <v>23826500</v>
      </c>
      <c r="W137" s="49">
        <v>23063336.760000002</v>
      </c>
      <c r="X137" s="50">
        <f t="shared" si="1"/>
        <v>135.87049256237299</v>
      </c>
      <c r="Y137" s="51">
        <v>96.796998132331652</v>
      </c>
      <c r="AC137" s="52"/>
      <c r="AD137" s="52"/>
      <c r="AE137" s="52"/>
      <c r="AF137" s="52"/>
      <c r="AG137" s="52"/>
      <c r="AH137" s="52"/>
      <c r="AI137" s="41"/>
      <c r="AJ137" s="41"/>
      <c r="AK137" s="41"/>
      <c r="AL137" s="41"/>
      <c r="AM137" s="41"/>
      <c r="AN137" s="41"/>
      <c r="AO137" s="41"/>
      <c r="AP137" s="41"/>
      <c r="AQ137" s="41"/>
      <c r="AR137" s="42"/>
      <c r="AS137" s="42"/>
      <c r="AT137" s="42"/>
      <c r="AU137" s="43"/>
      <c r="AV137" s="43"/>
      <c r="AW137" s="43"/>
      <c r="AX137" s="44"/>
      <c r="AY137" s="44"/>
      <c r="AZ137" s="6"/>
    </row>
    <row r="138" spans="1:52" ht="23.25" customHeight="1" x14ac:dyDescent="0.25">
      <c r="A138" s="1"/>
      <c r="B138" s="45"/>
      <c r="C138" s="53"/>
      <c r="D138" s="58"/>
      <c r="E138" s="58"/>
      <c r="F138" s="59"/>
      <c r="G138" s="55" t="s">
        <v>141</v>
      </c>
      <c r="H138" s="55"/>
      <c r="I138" s="55"/>
      <c r="J138" s="55"/>
      <c r="K138" s="55"/>
      <c r="L138" s="55"/>
      <c r="M138" s="55"/>
      <c r="N138" s="55"/>
      <c r="O138" s="55"/>
      <c r="P138" s="55"/>
      <c r="Q138" s="47" t="s">
        <v>116</v>
      </c>
      <c r="R138" s="48" t="s">
        <v>142</v>
      </c>
      <c r="S138" s="48"/>
      <c r="T138" s="47"/>
      <c r="U138" s="49">
        <f>U137</f>
        <v>16974500</v>
      </c>
      <c r="V138" s="49">
        <v>23826500</v>
      </c>
      <c r="W138" s="49">
        <v>23063336.760000002</v>
      </c>
      <c r="X138" s="50">
        <f t="shared" si="1"/>
        <v>135.87049256237299</v>
      </c>
      <c r="Y138" s="51">
        <v>96.796998132331652</v>
      </c>
      <c r="AC138" s="52"/>
      <c r="AD138" s="52"/>
      <c r="AE138" s="52"/>
      <c r="AF138" s="52"/>
      <c r="AG138" s="52"/>
      <c r="AH138" s="52"/>
      <c r="AI138" s="56"/>
      <c r="AJ138" s="41"/>
      <c r="AK138" s="41"/>
      <c r="AL138" s="41"/>
      <c r="AM138" s="41"/>
      <c r="AN138" s="41"/>
      <c r="AO138" s="41"/>
      <c r="AP138" s="41"/>
      <c r="AQ138" s="41"/>
      <c r="AR138" s="42"/>
      <c r="AS138" s="42"/>
      <c r="AT138" s="42"/>
      <c r="AU138" s="43"/>
      <c r="AV138" s="43"/>
      <c r="AW138" s="43"/>
      <c r="AX138" s="44"/>
      <c r="AY138" s="44"/>
      <c r="AZ138" s="6"/>
    </row>
    <row r="139" spans="1:52" ht="23.25" customHeight="1" x14ac:dyDescent="0.25">
      <c r="A139" s="1"/>
      <c r="B139" s="45"/>
      <c r="C139" s="53"/>
      <c r="D139" s="53"/>
      <c r="E139" s="53"/>
      <c r="F139" s="53"/>
      <c r="G139" s="46" t="s">
        <v>143</v>
      </c>
      <c r="H139" s="46"/>
      <c r="I139" s="46"/>
      <c r="J139" s="46"/>
      <c r="K139" s="46"/>
      <c r="L139" s="46"/>
      <c r="M139" s="46"/>
      <c r="N139" s="46"/>
      <c r="O139" s="46"/>
      <c r="P139" s="46"/>
      <c r="Q139" s="47" t="s">
        <v>116</v>
      </c>
      <c r="R139" s="48" t="s">
        <v>144</v>
      </c>
      <c r="S139" s="48"/>
      <c r="T139" s="47"/>
      <c r="U139" s="49">
        <v>1869700</v>
      </c>
      <c r="V139" s="49">
        <v>4358700</v>
      </c>
      <c r="W139" s="49">
        <v>4079693.63</v>
      </c>
      <c r="X139" s="50">
        <f t="shared" si="1"/>
        <v>218.20044017756857</v>
      </c>
      <c r="Y139" s="51">
        <v>93.59886273430152</v>
      </c>
      <c r="AC139" s="52"/>
      <c r="AD139" s="52"/>
      <c r="AE139" s="56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2"/>
      <c r="AS139" s="42"/>
      <c r="AT139" s="42"/>
      <c r="AU139" s="43"/>
      <c r="AV139" s="43"/>
      <c r="AW139" s="43"/>
      <c r="AX139" s="44"/>
      <c r="AY139" s="44"/>
      <c r="AZ139" s="6"/>
    </row>
    <row r="140" spans="1:52" ht="23.25" customHeight="1" x14ac:dyDescent="0.25">
      <c r="A140" s="1"/>
      <c r="B140" s="45"/>
      <c r="C140" s="53"/>
      <c r="D140" s="53"/>
      <c r="E140" s="53"/>
      <c r="F140" s="53"/>
      <c r="G140" s="53"/>
      <c r="H140" s="46" t="s">
        <v>33</v>
      </c>
      <c r="I140" s="46"/>
      <c r="J140" s="46"/>
      <c r="K140" s="46"/>
      <c r="L140" s="46"/>
      <c r="M140" s="46"/>
      <c r="N140" s="46"/>
      <c r="O140" s="46"/>
      <c r="P140" s="46"/>
      <c r="Q140" s="47" t="s">
        <v>116</v>
      </c>
      <c r="R140" s="48" t="s">
        <v>144</v>
      </c>
      <c r="S140" s="48"/>
      <c r="T140" s="47" t="s">
        <v>34</v>
      </c>
      <c r="U140" s="49">
        <v>1369700</v>
      </c>
      <c r="V140" s="49">
        <v>2425700</v>
      </c>
      <c r="W140" s="49">
        <v>2252860.59</v>
      </c>
      <c r="X140" s="50">
        <f t="shared" si="1"/>
        <v>164.47839599912388</v>
      </c>
      <c r="Y140" s="51">
        <v>92.874658449107471</v>
      </c>
      <c r="AC140" s="52"/>
      <c r="AD140" s="52"/>
      <c r="AE140" s="56"/>
      <c r="AF140" s="56"/>
      <c r="AG140" s="56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2"/>
      <c r="AS140" s="42"/>
      <c r="AT140" s="42"/>
      <c r="AU140" s="43"/>
      <c r="AV140" s="43"/>
      <c r="AW140" s="43"/>
      <c r="AX140" s="44"/>
      <c r="AY140" s="44"/>
      <c r="AZ140" s="6"/>
    </row>
    <row r="141" spans="1:52" ht="23.25" customHeight="1" x14ac:dyDescent="0.25">
      <c r="A141" s="1"/>
      <c r="B141" s="45"/>
      <c r="C141" s="53"/>
      <c r="D141" s="53"/>
      <c r="E141" s="53"/>
      <c r="F141" s="53"/>
      <c r="G141" s="52"/>
      <c r="H141" s="57"/>
      <c r="I141" s="46" t="s">
        <v>35</v>
      </c>
      <c r="J141" s="46"/>
      <c r="K141" s="46"/>
      <c r="L141" s="46"/>
      <c r="M141" s="46"/>
      <c r="N141" s="46"/>
      <c r="O141" s="46"/>
      <c r="P141" s="46"/>
      <c r="Q141" s="47" t="s">
        <v>116</v>
      </c>
      <c r="R141" s="48" t="s">
        <v>144</v>
      </c>
      <c r="S141" s="48"/>
      <c r="T141" s="47" t="s">
        <v>36</v>
      </c>
      <c r="U141" s="49">
        <f>U140</f>
        <v>1369700</v>
      </c>
      <c r="V141" s="49">
        <v>2425700</v>
      </c>
      <c r="W141" s="49">
        <v>2252860.59</v>
      </c>
      <c r="X141" s="50">
        <f t="shared" si="1"/>
        <v>164.47839599912388</v>
      </c>
      <c r="Y141" s="51">
        <v>92.874658449107471</v>
      </c>
      <c r="AC141" s="52"/>
      <c r="AD141" s="52"/>
      <c r="AE141" s="52"/>
      <c r="AF141" s="52"/>
      <c r="AG141" s="52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2"/>
      <c r="AS141" s="42"/>
      <c r="AT141" s="42"/>
      <c r="AU141" s="43"/>
      <c r="AV141" s="43"/>
      <c r="AW141" s="43"/>
      <c r="AX141" s="44"/>
      <c r="AY141" s="44"/>
      <c r="AZ141" s="6"/>
    </row>
    <row r="142" spans="1:52" ht="15" customHeight="1" x14ac:dyDescent="0.25">
      <c r="A142" s="1"/>
      <c r="B142" s="45"/>
      <c r="C142" s="53"/>
      <c r="D142" s="53"/>
      <c r="E142" s="53"/>
      <c r="F142" s="53"/>
      <c r="G142" s="53"/>
      <c r="H142" s="46" t="s">
        <v>37</v>
      </c>
      <c r="I142" s="46"/>
      <c r="J142" s="46"/>
      <c r="K142" s="46"/>
      <c r="L142" s="46"/>
      <c r="M142" s="46"/>
      <c r="N142" s="46"/>
      <c r="O142" s="46"/>
      <c r="P142" s="46"/>
      <c r="Q142" s="47" t="s">
        <v>116</v>
      </c>
      <c r="R142" s="48" t="s">
        <v>144</v>
      </c>
      <c r="S142" s="48"/>
      <c r="T142" s="47" t="s">
        <v>38</v>
      </c>
      <c r="U142" s="49">
        <v>500000</v>
      </c>
      <c r="V142" s="49">
        <v>1933000</v>
      </c>
      <c r="W142" s="49">
        <v>1826833.04</v>
      </c>
      <c r="X142" s="50">
        <f t="shared" ref="X142:X205" si="2">W142/U142*100</f>
        <v>365.36660800000004</v>
      </c>
      <c r="Y142" s="51">
        <v>94.507658561821003</v>
      </c>
      <c r="AC142" s="52"/>
      <c r="AD142" s="52"/>
      <c r="AE142" s="52"/>
      <c r="AF142" s="52"/>
      <c r="AG142" s="52"/>
      <c r="AH142" s="52"/>
      <c r="AI142" s="41"/>
      <c r="AJ142" s="41"/>
      <c r="AK142" s="41"/>
      <c r="AL142" s="41"/>
      <c r="AM142" s="41"/>
      <c r="AN142" s="41"/>
      <c r="AO142" s="41"/>
      <c r="AP142" s="41"/>
      <c r="AQ142" s="41"/>
      <c r="AR142" s="42"/>
      <c r="AS142" s="42"/>
      <c r="AT142" s="42"/>
      <c r="AU142" s="43"/>
      <c r="AV142" s="43"/>
      <c r="AW142" s="43"/>
      <c r="AX142" s="44"/>
      <c r="AY142" s="44"/>
      <c r="AZ142" s="6"/>
    </row>
    <row r="143" spans="1:52" ht="15" customHeight="1" x14ac:dyDescent="0.25">
      <c r="A143" s="1"/>
      <c r="B143" s="45"/>
      <c r="C143" s="53"/>
      <c r="D143" s="53"/>
      <c r="E143" s="53"/>
      <c r="F143" s="53"/>
      <c r="G143" s="52"/>
      <c r="H143" s="57"/>
      <c r="I143" s="46" t="s">
        <v>145</v>
      </c>
      <c r="J143" s="46"/>
      <c r="K143" s="46"/>
      <c r="L143" s="46"/>
      <c r="M143" s="46"/>
      <c r="N143" s="46"/>
      <c r="O143" s="46"/>
      <c r="P143" s="46"/>
      <c r="Q143" s="47" t="s">
        <v>116</v>
      </c>
      <c r="R143" s="48" t="s">
        <v>144</v>
      </c>
      <c r="S143" s="48"/>
      <c r="T143" s="47" t="s">
        <v>146</v>
      </c>
      <c r="U143" s="49">
        <f>U142</f>
        <v>500000</v>
      </c>
      <c r="V143" s="49">
        <v>1005000</v>
      </c>
      <c r="W143" s="49">
        <v>988631</v>
      </c>
      <c r="X143" s="50">
        <f t="shared" si="2"/>
        <v>197.72620000000001</v>
      </c>
      <c r="Y143" s="51">
        <v>98.371243781094535</v>
      </c>
      <c r="AC143" s="52"/>
      <c r="AD143" s="52"/>
      <c r="AE143" s="52"/>
      <c r="AF143" s="52"/>
      <c r="AG143" s="52"/>
      <c r="AH143" s="52"/>
      <c r="AI143" s="56"/>
      <c r="AJ143" s="41"/>
      <c r="AK143" s="41"/>
      <c r="AL143" s="41"/>
      <c r="AM143" s="41"/>
      <c r="AN143" s="41"/>
      <c r="AO143" s="41"/>
      <c r="AP143" s="41"/>
      <c r="AQ143" s="41"/>
      <c r="AR143" s="42"/>
      <c r="AS143" s="42"/>
      <c r="AT143" s="42"/>
      <c r="AU143" s="43"/>
      <c r="AV143" s="43"/>
      <c r="AW143" s="43"/>
      <c r="AX143" s="44"/>
      <c r="AY143" s="44"/>
      <c r="AZ143" s="6"/>
    </row>
    <row r="144" spans="1:52" ht="15" customHeight="1" x14ac:dyDescent="0.25">
      <c r="A144" s="1"/>
      <c r="B144" s="45"/>
      <c r="C144" s="53"/>
      <c r="D144" s="53"/>
      <c r="E144" s="53"/>
      <c r="F144" s="53"/>
      <c r="G144" s="52"/>
      <c r="H144" s="57"/>
      <c r="I144" s="46" t="s">
        <v>39</v>
      </c>
      <c r="J144" s="46"/>
      <c r="K144" s="46"/>
      <c r="L144" s="46"/>
      <c r="M144" s="46"/>
      <c r="N144" s="46"/>
      <c r="O144" s="46"/>
      <c r="P144" s="46"/>
      <c r="Q144" s="47" t="s">
        <v>116</v>
      </c>
      <c r="R144" s="48" t="s">
        <v>144</v>
      </c>
      <c r="S144" s="48"/>
      <c r="T144" s="47" t="s">
        <v>40</v>
      </c>
      <c r="U144" s="49">
        <v>0</v>
      </c>
      <c r="V144" s="49">
        <v>928000</v>
      </c>
      <c r="W144" s="49">
        <v>838202.04</v>
      </c>
      <c r="X144" s="50">
        <v>0</v>
      </c>
      <c r="Y144" s="51">
        <v>90.323495689655175</v>
      </c>
      <c r="AC144" s="52"/>
      <c r="AD144" s="52"/>
      <c r="AE144" s="52"/>
      <c r="AF144" s="52"/>
      <c r="AG144" s="52"/>
      <c r="AH144" s="52"/>
      <c r="AI144" s="41"/>
      <c r="AJ144" s="41"/>
      <c r="AK144" s="41"/>
      <c r="AL144" s="41"/>
      <c r="AM144" s="41"/>
      <c r="AN144" s="41"/>
      <c r="AO144" s="41"/>
      <c r="AP144" s="41"/>
      <c r="AQ144" s="41"/>
      <c r="AR144" s="42"/>
      <c r="AS144" s="42"/>
      <c r="AT144" s="42"/>
      <c r="AU144" s="43"/>
      <c r="AV144" s="43"/>
      <c r="AW144" s="43"/>
      <c r="AX144" s="44"/>
      <c r="AY144" s="44"/>
      <c r="AZ144" s="6"/>
    </row>
    <row r="145" spans="1:52" ht="15" customHeight="1" x14ac:dyDescent="0.25">
      <c r="A145" s="1"/>
      <c r="B145" s="45"/>
      <c r="C145" s="53"/>
      <c r="D145" s="53"/>
      <c r="E145" s="53"/>
      <c r="F145" s="53"/>
      <c r="G145" s="46" t="s">
        <v>147</v>
      </c>
      <c r="H145" s="46"/>
      <c r="I145" s="46"/>
      <c r="J145" s="46"/>
      <c r="K145" s="46"/>
      <c r="L145" s="46"/>
      <c r="M145" s="46"/>
      <c r="N145" s="46"/>
      <c r="O145" s="46"/>
      <c r="P145" s="46"/>
      <c r="Q145" s="47" t="s">
        <v>116</v>
      </c>
      <c r="R145" s="48" t="s">
        <v>148</v>
      </c>
      <c r="S145" s="48"/>
      <c r="T145" s="47"/>
      <c r="U145" s="49">
        <v>1050000</v>
      </c>
      <c r="V145" s="49">
        <v>5613000</v>
      </c>
      <c r="W145" s="49">
        <v>5553889</v>
      </c>
      <c r="X145" s="50">
        <f t="shared" si="2"/>
        <v>528.94180952380952</v>
      </c>
      <c r="Y145" s="51">
        <v>98.946891145554957</v>
      </c>
      <c r="AC145" s="52"/>
      <c r="AD145" s="52"/>
      <c r="AE145" s="52"/>
      <c r="AF145" s="52"/>
      <c r="AG145" s="52"/>
      <c r="AH145" s="52"/>
      <c r="AI145" s="56"/>
      <c r="AJ145" s="41"/>
      <c r="AK145" s="41"/>
      <c r="AL145" s="41"/>
      <c r="AM145" s="41"/>
      <c r="AN145" s="41"/>
      <c r="AO145" s="41"/>
      <c r="AP145" s="41"/>
      <c r="AQ145" s="41"/>
      <c r="AR145" s="42"/>
      <c r="AS145" s="42"/>
      <c r="AT145" s="42"/>
      <c r="AU145" s="43"/>
      <c r="AV145" s="43"/>
      <c r="AW145" s="43"/>
      <c r="AX145" s="44"/>
      <c r="AY145" s="44"/>
      <c r="AZ145" s="6"/>
    </row>
    <row r="146" spans="1:52" ht="15" customHeight="1" x14ac:dyDescent="0.25">
      <c r="A146" s="1"/>
      <c r="B146" s="45"/>
      <c r="C146" s="53"/>
      <c r="D146" s="53"/>
      <c r="E146" s="53"/>
      <c r="F146" s="53"/>
      <c r="G146" s="53"/>
      <c r="H146" s="46" t="s">
        <v>37</v>
      </c>
      <c r="I146" s="46"/>
      <c r="J146" s="46"/>
      <c r="K146" s="46"/>
      <c r="L146" s="46"/>
      <c r="M146" s="46"/>
      <c r="N146" s="46"/>
      <c r="O146" s="46"/>
      <c r="P146" s="46"/>
      <c r="Q146" s="47" t="s">
        <v>116</v>
      </c>
      <c r="R146" s="48" t="s">
        <v>148</v>
      </c>
      <c r="S146" s="48"/>
      <c r="T146" s="47" t="s">
        <v>38</v>
      </c>
      <c r="U146" s="49">
        <f>U145</f>
        <v>1050000</v>
      </c>
      <c r="V146" s="49">
        <v>5613000</v>
      </c>
      <c r="W146" s="49">
        <v>5553889</v>
      </c>
      <c r="X146" s="50">
        <f t="shared" si="2"/>
        <v>528.94180952380952</v>
      </c>
      <c r="Y146" s="51">
        <v>98.946891145554957</v>
      </c>
      <c r="AC146" s="52"/>
      <c r="AD146" s="52"/>
      <c r="AE146" s="52"/>
      <c r="AF146" s="52"/>
      <c r="AG146" s="52"/>
      <c r="AH146" s="52"/>
      <c r="AI146" s="41"/>
      <c r="AJ146" s="41"/>
      <c r="AK146" s="41"/>
      <c r="AL146" s="41"/>
      <c r="AM146" s="41"/>
      <c r="AN146" s="41"/>
      <c r="AO146" s="41"/>
      <c r="AP146" s="41"/>
      <c r="AQ146" s="41"/>
      <c r="AR146" s="42"/>
      <c r="AS146" s="42"/>
      <c r="AT146" s="42"/>
      <c r="AU146" s="43"/>
      <c r="AV146" s="43"/>
      <c r="AW146" s="43"/>
      <c r="AX146" s="44"/>
      <c r="AY146" s="44"/>
      <c r="AZ146" s="6"/>
    </row>
    <row r="147" spans="1:52" ht="15" customHeight="1" x14ac:dyDescent="0.25">
      <c r="A147" s="1"/>
      <c r="B147" s="45"/>
      <c r="C147" s="53"/>
      <c r="D147" s="53"/>
      <c r="E147" s="53"/>
      <c r="F147" s="53"/>
      <c r="G147" s="52"/>
      <c r="H147" s="57"/>
      <c r="I147" s="46" t="s">
        <v>149</v>
      </c>
      <c r="J147" s="46"/>
      <c r="K147" s="46"/>
      <c r="L147" s="46"/>
      <c r="M147" s="46"/>
      <c r="N147" s="46"/>
      <c r="O147" s="46"/>
      <c r="P147" s="46"/>
      <c r="Q147" s="47" t="s">
        <v>116</v>
      </c>
      <c r="R147" s="48" t="s">
        <v>148</v>
      </c>
      <c r="S147" s="48"/>
      <c r="T147" s="47" t="s">
        <v>150</v>
      </c>
      <c r="U147" s="49">
        <f>U146</f>
        <v>1050000</v>
      </c>
      <c r="V147" s="49">
        <v>5613000</v>
      </c>
      <c r="W147" s="49">
        <v>5553889</v>
      </c>
      <c r="X147" s="50">
        <f t="shared" si="2"/>
        <v>528.94180952380952</v>
      </c>
      <c r="Y147" s="51">
        <v>98.946891145554957</v>
      </c>
      <c r="AC147" s="52"/>
      <c r="AD147" s="52"/>
      <c r="AE147" s="52"/>
      <c r="AF147" s="52"/>
      <c r="AG147" s="52"/>
      <c r="AH147" s="52"/>
      <c r="AI147" s="56"/>
      <c r="AJ147" s="41"/>
      <c r="AK147" s="41"/>
      <c r="AL147" s="41"/>
      <c r="AM147" s="41"/>
      <c r="AN147" s="41"/>
      <c r="AO147" s="41"/>
      <c r="AP147" s="41"/>
      <c r="AQ147" s="41"/>
      <c r="AR147" s="42"/>
      <c r="AS147" s="42"/>
      <c r="AT147" s="42"/>
      <c r="AU147" s="43"/>
      <c r="AV147" s="43"/>
      <c r="AW147" s="43"/>
      <c r="AX147" s="44"/>
      <c r="AY147" s="44"/>
      <c r="AZ147" s="6"/>
    </row>
    <row r="148" spans="1:52" ht="34.5" customHeight="1" x14ac:dyDescent="0.25">
      <c r="A148" s="1"/>
      <c r="B148" s="45"/>
      <c r="C148" s="53"/>
      <c r="D148" s="53"/>
      <c r="E148" s="53"/>
      <c r="F148" s="53"/>
      <c r="G148" s="46" t="s">
        <v>151</v>
      </c>
      <c r="H148" s="46"/>
      <c r="I148" s="46"/>
      <c r="J148" s="46"/>
      <c r="K148" s="46"/>
      <c r="L148" s="46"/>
      <c r="M148" s="46"/>
      <c r="N148" s="46"/>
      <c r="O148" s="46"/>
      <c r="P148" s="46"/>
      <c r="Q148" s="47" t="s">
        <v>116</v>
      </c>
      <c r="R148" s="48" t="s">
        <v>152</v>
      </c>
      <c r="S148" s="48"/>
      <c r="T148" s="47"/>
      <c r="U148" s="49">
        <v>14054800</v>
      </c>
      <c r="V148" s="49">
        <v>13854800</v>
      </c>
      <c r="W148" s="49">
        <v>13429754.130000001</v>
      </c>
      <c r="X148" s="50">
        <f t="shared" si="2"/>
        <v>95.552794276688402</v>
      </c>
      <c r="Y148" s="51">
        <v>96.932139980367822</v>
      </c>
      <c r="AC148" s="52"/>
      <c r="AD148" s="52"/>
      <c r="AE148" s="56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2"/>
      <c r="AS148" s="42"/>
      <c r="AT148" s="42"/>
      <c r="AU148" s="43"/>
      <c r="AV148" s="43"/>
      <c r="AW148" s="43"/>
      <c r="AX148" s="44"/>
      <c r="AY148" s="44"/>
      <c r="AZ148" s="6"/>
    </row>
    <row r="149" spans="1:52" ht="15" customHeight="1" x14ac:dyDescent="0.25">
      <c r="A149" s="1"/>
      <c r="B149" s="45"/>
      <c r="C149" s="53"/>
      <c r="D149" s="53"/>
      <c r="E149" s="53"/>
      <c r="F149" s="53"/>
      <c r="G149" s="53"/>
      <c r="H149" s="46" t="s">
        <v>37</v>
      </c>
      <c r="I149" s="46"/>
      <c r="J149" s="46"/>
      <c r="K149" s="46"/>
      <c r="L149" s="46"/>
      <c r="M149" s="46"/>
      <c r="N149" s="46"/>
      <c r="O149" s="46"/>
      <c r="P149" s="46"/>
      <c r="Q149" s="47" t="s">
        <v>116</v>
      </c>
      <c r="R149" s="48" t="s">
        <v>152</v>
      </c>
      <c r="S149" s="48"/>
      <c r="T149" s="47" t="s">
        <v>38</v>
      </c>
      <c r="U149" s="49">
        <f>U148</f>
        <v>14054800</v>
      </c>
      <c r="V149" s="49">
        <v>13854800</v>
      </c>
      <c r="W149" s="49">
        <v>13429754.130000001</v>
      </c>
      <c r="X149" s="50">
        <f t="shared" si="2"/>
        <v>95.552794276688402</v>
      </c>
      <c r="Y149" s="51">
        <v>96.932139980367822</v>
      </c>
      <c r="AC149" s="52"/>
      <c r="AD149" s="52"/>
      <c r="AE149" s="56"/>
      <c r="AF149" s="56"/>
      <c r="AG149" s="56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2"/>
      <c r="AS149" s="42"/>
      <c r="AT149" s="42"/>
      <c r="AU149" s="43"/>
      <c r="AV149" s="43"/>
      <c r="AW149" s="43"/>
      <c r="AX149" s="44"/>
      <c r="AY149" s="44"/>
      <c r="AZ149" s="6"/>
    </row>
    <row r="150" spans="1:52" ht="15" customHeight="1" x14ac:dyDescent="0.25">
      <c r="A150" s="1"/>
      <c r="B150" s="45"/>
      <c r="C150" s="53"/>
      <c r="D150" s="53"/>
      <c r="E150" s="53"/>
      <c r="F150" s="53"/>
      <c r="G150" s="52"/>
      <c r="H150" s="57"/>
      <c r="I150" s="46" t="s">
        <v>149</v>
      </c>
      <c r="J150" s="46"/>
      <c r="K150" s="46"/>
      <c r="L150" s="46"/>
      <c r="M150" s="46"/>
      <c r="N150" s="46"/>
      <c r="O150" s="46"/>
      <c r="P150" s="46"/>
      <c r="Q150" s="47" t="s">
        <v>116</v>
      </c>
      <c r="R150" s="48" t="s">
        <v>152</v>
      </c>
      <c r="S150" s="48"/>
      <c r="T150" s="47" t="s">
        <v>150</v>
      </c>
      <c r="U150" s="49">
        <f>U149</f>
        <v>14054800</v>
      </c>
      <c r="V150" s="49">
        <v>13854800</v>
      </c>
      <c r="W150" s="49">
        <v>13429754.130000001</v>
      </c>
      <c r="X150" s="50">
        <f t="shared" si="2"/>
        <v>95.552794276688402</v>
      </c>
      <c r="Y150" s="51">
        <v>96.932139980367822</v>
      </c>
      <c r="AC150" s="52"/>
      <c r="AD150" s="52"/>
      <c r="AE150" s="52"/>
      <c r="AF150" s="52"/>
      <c r="AG150" s="52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2"/>
      <c r="AS150" s="42"/>
      <c r="AT150" s="42"/>
      <c r="AU150" s="43"/>
      <c r="AV150" s="43"/>
      <c r="AW150" s="43"/>
      <c r="AX150" s="44"/>
      <c r="AY150" s="44"/>
      <c r="AZ150" s="6"/>
    </row>
    <row r="151" spans="1:52" ht="23.25" customHeight="1" x14ac:dyDescent="0.25">
      <c r="A151" s="1"/>
      <c r="B151" s="45"/>
      <c r="C151" s="53"/>
      <c r="D151" s="58"/>
      <c r="E151" s="46" t="s">
        <v>153</v>
      </c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7" t="s">
        <v>116</v>
      </c>
      <c r="R151" s="48" t="s">
        <v>154</v>
      </c>
      <c r="S151" s="48"/>
      <c r="T151" s="47"/>
      <c r="U151" s="49">
        <v>73357000</v>
      </c>
      <c r="V151" s="49">
        <v>74201000</v>
      </c>
      <c r="W151" s="49">
        <v>72897091.590000004</v>
      </c>
      <c r="X151" s="50">
        <f t="shared" si="2"/>
        <v>99.373054500593</v>
      </c>
      <c r="Y151" s="51">
        <v>98.242734720556342</v>
      </c>
      <c r="AC151" s="52"/>
      <c r="AD151" s="52"/>
      <c r="AE151" s="52"/>
      <c r="AF151" s="52"/>
      <c r="AG151" s="52"/>
      <c r="AH151" s="52"/>
      <c r="AI151" s="41"/>
      <c r="AJ151" s="41"/>
      <c r="AK151" s="41"/>
      <c r="AL151" s="41"/>
      <c r="AM151" s="41"/>
      <c r="AN151" s="41"/>
      <c r="AO151" s="41"/>
      <c r="AP151" s="41"/>
      <c r="AQ151" s="41"/>
      <c r="AR151" s="42"/>
      <c r="AS151" s="42"/>
      <c r="AT151" s="42"/>
      <c r="AU151" s="43"/>
      <c r="AV151" s="43"/>
      <c r="AW151" s="43"/>
      <c r="AX151" s="44"/>
      <c r="AY151" s="44"/>
      <c r="AZ151" s="6"/>
    </row>
    <row r="152" spans="1:52" ht="23.25" customHeight="1" x14ac:dyDescent="0.25">
      <c r="A152" s="1"/>
      <c r="B152" s="45"/>
      <c r="C152" s="53"/>
      <c r="D152" s="58"/>
      <c r="E152" s="58"/>
      <c r="F152" s="59"/>
      <c r="G152" s="55" t="s">
        <v>155</v>
      </c>
      <c r="H152" s="55"/>
      <c r="I152" s="55"/>
      <c r="J152" s="55"/>
      <c r="K152" s="55"/>
      <c r="L152" s="55"/>
      <c r="M152" s="55"/>
      <c r="N152" s="55"/>
      <c r="O152" s="55"/>
      <c r="P152" s="55"/>
      <c r="Q152" s="47" t="s">
        <v>116</v>
      </c>
      <c r="R152" s="48" t="s">
        <v>156</v>
      </c>
      <c r="S152" s="48"/>
      <c r="T152" s="47"/>
      <c r="U152" s="49">
        <f>U151</f>
        <v>73357000</v>
      </c>
      <c r="V152" s="49">
        <v>74201000</v>
      </c>
      <c r="W152" s="49">
        <v>72897091.590000004</v>
      </c>
      <c r="X152" s="50">
        <f t="shared" si="2"/>
        <v>99.373054500593</v>
      </c>
      <c r="Y152" s="51">
        <v>98.242734720556342</v>
      </c>
      <c r="AC152" s="52"/>
      <c r="AD152" s="52"/>
      <c r="AE152" s="52"/>
      <c r="AF152" s="52"/>
      <c r="AG152" s="52"/>
      <c r="AH152" s="52"/>
      <c r="AI152" s="56"/>
      <c r="AJ152" s="41"/>
      <c r="AK152" s="41"/>
      <c r="AL152" s="41"/>
      <c r="AM152" s="41"/>
      <c r="AN152" s="41"/>
      <c r="AO152" s="41"/>
      <c r="AP152" s="41"/>
      <c r="AQ152" s="41"/>
      <c r="AR152" s="42"/>
      <c r="AS152" s="42"/>
      <c r="AT152" s="42"/>
      <c r="AU152" s="43"/>
      <c r="AV152" s="43"/>
      <c r="AW152" s="43"/>
      <c r="AX152" s="44"/>
      <c r="AY152" s="44"/>
      <c r="AZ152" s="6"/>
    </row>
    <row r="153" spans="1:52" ht="15" customHeight="1" x14ac:dyDescent="0.25">
      <c r="A153" s="1"/>
      <c r="B153" s="45"/>
      <c r="C153" s="53"/>
      <c r="D153" s="53"/>
      <c r="E153" s="53"/>
      <c r="F153" s="53"/>
      <c r="G153" s="46" t="s">
        <v>157</v>
      </c>
      <c r="H153" s="46"/>
      <c r="I153" s="46"/>
      <c r="J153" s="46"/>
      <c r="K153" s="46"/>
      <c r="L153" s="46"/>
      <c r="M153" s="46"/>
      <c r="N153" s="46"/>
      <c r="O153" s="46"/>
      <c r="P153" s="46"/>
      <c r="Q153" s="47" t="s">
        <v>116</v>
      </c>
      <c r="R153" s="48" t="s">
        <v>158</v>
      </c>
      <c r="S153" s="48"/>
      <c r="T153" s="47"/>
      <c r="U153" s="49">
        <v>70748000</v>
      </c>
      <c r="V153" s="49">
        <v>71455000</v>
      </c>
      <c r="W153" s="49">
        <v>70526207.569999993</v>
      </c>
      <c r="X153" s="50">
        <f t="shared" si="2"/>
        <v>99.686503604342164</v>
      </c>
      <c r="Y153" s="51">
        <v>98.700171534532217</v>
      </c>
      <c r="AC153" s="52"/>
      <c r="AD153" s="52"/>
      <c r="AE153" s="52"/>
      <c r="AF153" s="52"/>
      <c r="AG153" s="52"/>
      <c r="AH153" s="52"/>
      <c r="AI153" s="41"/>
      <c r="AJ153" s="41"/>
      <c r="AK153" s="41"/>
      <c r="AL153" s="41"/>
      <c r="AM153" s="41"/>
      <c r="AN153" s="41"/>
      <c r="AO153" s="41"/>
      <c r="AP153" s="41"/>
      <c r="AQ153" s="41"/>
      <c r="AR153" s="42"/>
      <c r="AS153" s="42"/>
      <c r="AT153" s="42"/>
      <c r="AU153" s="43"/>
      <c r="AV153" s="43"/>
      <c r="AW153" s="43"/>
      <c r="AX153" s="44"/>
      <c r="AY153" s="44"/>
      <c r="AZ153" s="6"/>
    </row>
    <row r="154" spans="1:52" ht="45.75" customHeight="1" x14ac:dyDescent="0.25">
      <c r="A154" s="1"/>
      <c r="B154" s="45"/>
      <c r="C154" s="53"/>
      <c r="D154" s="53"/>
      <c r="E154" s="53"/>
      <c r="F154" s="53"/>
      <c r="G154" s="53"/>
      <c r="H154" s="46" t="s">
        <v>25</v>
      </c>
      <c r="I154" s="46"/>
      <c r="J154" s="46"/>
      <c r="K154" s="46"/>
      <c r="L154" s="46"/>
      <c r="M154" s="46"/>
      <c r="N154" s="46"/>
      <c r="O154" s="46"/>
      <c r="P154" s="46"/>
      <c r="Q154" s="47" t="s">
        <v>116</v>
      </c>
      <c r="R154" s="48" t="s">
        <v>158</v>
      </c>
      <c r="S154" s="48"/>
      <c r="T154" s="47" t="s">
        <v>26</v>
      </c>
      <c r="U154" s="49">
        <v>65725000</v>
      </c>
      <c r="V154" s="49">
        <v>66970400</v>
      </c>
      <c r="W154" s="49">
        <v>66503335.659999996</v>
      </c>
      <c r="X154" s="50">
        <f t="shared" si="2"/>
        <v>101.18423074933433</v>
      </c>
      <c r="Y154" s="51">
        <v>99.302580931277092</v>
      </c>
      <c r="AC154" s="52"/>
      <c r="AD154" s="52"/>
      <c r="AE154" s="52"/>
      <c r="AF154" s="52"/>
      <c r="AG154" s="52"/>
      <c r="AH154" s="52"/>
      <c r="AI154" s="56"/>
      <c r="AJ154" s="41"/>
      <c r="AK154" s="41"/>
      <c r="AL154" s="41"/>
      <c r="AM154" s="41"/>
      <c r="AN154" s="41"/>
      <c r="AO154" s="41"/>
      <c r="AP154" s="41"/>
      <c r="AQ154" s="41"/>
      <c r="AR154" s="42"/>
      <c r="AS154" s="42"/>
      <c r="AT154" s="42"/>
      <c r="AU154" s="43"/>
      <c r="AV154" s="43"/>
      <c r="AW154" s="43"/>
      <c r="AX154" s="44"/>
      <c r="AY154" s="44"/>
      <c r="AZ154" s="6"/>
    </row>
    <row r="155" spans="1:52" ht="15" customHeight="1" x14ac:dyDescent="0.25">
      <c r="A155" s="1"/>
      <c r="B155" s="45"/>
      <c r="C155" s="53"/>
      <c r="D155" s="53"/>
      <c r="E155" s="53"/>
      <c r="F155" s="53"/>
      <c r="G155" s="52"/>
      <c r="H155" s="57"/>
      <c r="I155" s="46" t="s">
        <v>159</v>
      </c>
      <c r="J155" s="46"/>
      <c r="K155" s="46"/>
      <c r="L155" s="46"/>
      <c r="M155" s="46"/>
      <c r="N155" s="46"/>
      <c r="O155" s="46"/>
      <c r="P155" s="46"/>
      <c r="Q155" s="47" t="s">
        <v>116</v>
      </c>
      <c r="R155" s="48" t="s">
        <v>158</v>
      </c>
      <c r="S155" s="48"/>
      <c r="T155" s="47" t="s">
        <v>160</v>
      </c>
      <c r="U155" s="49">
        <f>U154</f>
        <v>65725000</v>
      </c>
      <c r="V155" s="49">
        <v>66970400</v>
      </c>
      <c r="W155" s="49">
        <v>66503335.659999996</v>
      </c>
      <c r="X155" s="50">
        <f t="shared" si="2"/>
        <v>101.18423074933433</v>
      </c>
      <c r="Y155" s="51">
        <v>99.302580931277092</v>
      </c>
      <c r="AC155" s="52"/>
      <c r="AD155" s="52"/>
      <c r="AE155" s="52"/>
      <c r="AF155" s="52"/>
      <c r="AG155" s="52"/>
      <c r="AH155" s="52"/>
      <c r="AI155" s="41"/>
      <c r="AJ155" s="41"/>
      <c r="AK155" s="41"/>
      <c r="AL155" s="41"/>
      <c r="AM155" s="41"/>
      <c r="AN155" s="41"/>
      <c r="AO155" s="41"/>
      <c r="AP155" s="41"/>
      <c r="AQ155" s="41"/>
      <c r="AR155" s="42"/>
      <c r="AS155" s="42"/>
      <c r="AT155" s="42"/>
      <c r="AU155" s="43"/>
      <c r="AV155" s="43"/>
      <c r="AW155" s="43"/>
      <c r="AX155" s="44"/>
      <c r="AY155" s="44"/>
      <c r="AZ155" s="6"/>
    </row>
    <row r="156" spans="1:52" ht="23.25" customHeight="1" x14ac:dyDescent="0.25">
      <c r="A156" s="1"/>
      <c r="B156" s="45"/>
      <c r="C156" s="53"/>
      <c r="D156" s="53"/>
      <c r="E156" s="53"/>
      <c r="F156" s="53"/>
      <c r="G156" s="53"/>
      <c r="H156" s="46" t="s">
        <v>33</v>
      </c>
      <c r="I156" s="46"/>
      <c r="J156" s="46"/>
      <c r="K156" s="46"/>
      <c r="L156" s="46"/>
      <c r="M156" s="46"/>
      <c r="N156" s="46"/>
      <c r="O156" s="46"/>
      <c r="P156" s="46"/>
      <c r="Q156" s="47" t="s">
        <v>116</v>
      </c>
      <c r="R156" s="48" t="s">
        <v>158</v>
      </c>
      <c r="S156" s="48"/>
      <c r="T156" s="47" t="s">
        <v>34</v>
      </c>
      <c r="U156" s="49">
        <v>5012000</v>
      </c>
      <c r="V156" s="49">
        <v>4484600</v>
      </c>
      <c r="W156" s="49">
        <v>4022871.91</v>
      </c>
      <c r="X156" s="50">
        <f t="shared" si="2"/>
        <v>80.264802673583404</v>
      </c>
      <c r="Y156" s="51">
        <v>89.704141060518211</v>
      </c>
      <c r="AC156" s="52"/>
      <c r="AD156" s="52"/>
      <c r="AE156" s="52"/>
      <c r="AF156" s="52"/>
      <c r="AG156" s="52"/>
      <c r="AH156" s="52"/>
      <c r="AI156" s="56"/>
      <c r="AJ156" s="41"/>
      <c r="AK156" s="41"/>
      <c r="AL156" s="41"/>
      <c r="AM156" s="41"/>
      <c r="AN156" s="41"/>
      <c r="AO156" s="41"/>
      <c r="AP156" s="41"/>
      <c r="AQ156" s="41"/>
      <c r="AR156" s="42"/>
      <c r="AS156" s="42"/>
      <c r="AT156" s="42"/>
      <c r="AU156" s="43"/>
      <c r="AV156" s="43"/>
      <c r="AW156" s="43"/>
      <c r="AX156" s="44"/>
      <c r="AY156" s="44"/>
      <c r="AZ156" s="6"/>
    </row>
    <row r="157" spans="1:52" ht="23.25" customHeight="1" x14ac:dyDescent="0.25">
      <c r="A157" s="1"/>
      <c r="B157" s="45"/>
      <c r="C157" s="53"/>
      <c r="D157" s="53"/>
      <c r="E157" s="53"/>
      <c r="F157" s="53"/>
      <c r="G157" s="52"/>
      <c r="H157" s="60"/>
      <c r="I157" s="61" t="s">
        <v>35</v>
      </c>
      <c r="J157" s="61"/>
      <c r="K157" s="61"/>
      <c r="L157" s="61"/>
      <c r="M157" s="61"/>
      <c r="N157" s="61"/>
      <c r="O157" s="61"/>
      <c r="P157" s="61"/>
      <c r="Q157" s="47" t="s">
        <v>116</v>
      </c>
      <c r="R157" s="48" t="s">
        <v>158</v>
      </c>
      <c r="S157" s="48"/>
      <c r="T157" s="47" t="s">
        <v>36</v>
      </c>
      <c r="U157" s="49">
        <v>5012000</v>
      </c>
      <c r="V157" s="49">
        <v>4484600</v>
      </c>
      <c r="W157" s="49">
        <v>4022871.91</v>
      </c>
      <c r="X157" s="50">
        <f t="shared" si="2"/>
        <v>80.264802673583404</v>
      </c>
      <c r="Y157" s="51">
        <v>89.704141060518211</v>
      </c>
      <c r="AC157" s="52"/>
      <c r="AD157" s="52"/>
      <c r="AE157" s="56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2"/>
      <c r="AS157" s="42"/>
      <c r="AT157" s="42"/>
      <c r="AU157" s="43"/>
      <c r="AV157" s="43"/>
      <c r="AW157" s="43"/>
      <c r="AX157" s="44"/>
      <c r="AY157" s="44"/>
      <c r="AZ157" s="6"/>
    </row>
    <row r="158" spans="1:52" ht="23.25" customHeight="1" x14ac:dyDescent="0.25">
      <c r="A158" s="1"/>
      <c r="B158" s="45"/>
      <c r="C158" s="53"/>
      <c r="D158" s="53"/>
      <c r="E158" s="53"/>
      <c r="F158" s="53"/>
      <c r="G158" s="52"/>
      <c r="H158" s="46" t="s">
        <v>37</v>
      </c>
      <c r="I158" s="46"/>
      <c r="J158" s="46"/>
      <c r="K158" s="46"/>
      <c r="L158" s="46"/>
      <c r="M158" s="46"/>
      <c r="N158" s="46"/>
      <c r="O158" s="46"/>
      <c r="P158" s="46"/>
      <c r="Q158" s="47" t="s">
        <v>116</v>
      </c>
      <c r="R158" s="47"/>
      <c r="S158" s="62" t="s">
        <v>158</v>
      </c>
      <c r="T158" s="47" t="s">
        <v>38</v>
      </c>
      <c r="U158" s="49">
        <v>11000</v>
      </c>
      <c r="V158" s="49">
        <v>0</v>
      </c>
      <c r="W158" s="49">
        <v>0</v>
      </c>
      <c r="X158" s="50">
        <f t="shared" si="2"/>
        <v>0</v>
      </c>
      <c r="Y158" s="51"/>
      <c r="AC158" s="52"/>
      <c r="AD158" s="52"/>
      <c r="AE158" s="56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42"/>
      <c r="AS158" s="42"/>
      <c r="AT158" s="42"/>
      <c r="AU158" s="43"/>
      <c r="AV158" s="43"/>
      <c r="AW158" s="43"/>
      <c r="AX158" s="64"/>
      <c r="AY158" s="64"/>
      <c r="AZ158" s="6"/>
    </row>
    <row r="159" spans="1:52" ht="23.25" customHeight="1" x14ac:dyDescent="0.25">
      <c r="A159" s="1"/>
      <c r="B159" s="45"/>
      <c r="C159" s="53"/>
      <c r="D159" s="53"/>
      <c r="E159" s="53"/>
      <c r="F159" s="53"/>
      <c r="G159" s="52"/>
      <c r="H159" s="57"/>
      <c r="I159" s="46" t="s">
        <v>39</v>
      </c>
      <c r="J159" s="46"/>
      <c r="K159" s="46"/>
      <c r="L159" s="46"/>
      <c r="M159" s="46"/>
      <c r="N159" s="46"/>
      <c r="O159" s="46"/>
      <c r="P159" s="46"/>
      <c r="Q159" s="47" t="s">
        <v>116</v>
      </c>
      <c r="R159" s="47"/>
      <c r="S159" s="62" t="s">
        <v>158</v>
      </c>
      <c r="T159" s="47" t="s">
        <v>40</v>
      </c>
      <c r="U159" s="49">
        <v>11000</v>
      </c>
      <c r="V159" s="49">
        <v>0</v>
      </c>
      <c r="W159" s="49">
        <v>0</v>
      </c>
      <c r="X159" s="50">
        <f t="shared" si="2"/>
        <v>0</v>
      </c>
      <c r="Y159" s="51"/>
      <c r="AC159" s="52"/>
      <c r="AD159" s="52"/>
      <c r="AE159" s="56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42"/>
      <c r="AS159" s="42"/>
      <c r="AT159" s="42"/>
      <c r="AU159" s="43"/>
      <c r="AV159" s="43"/>
      <c r="AW159" s="43"/>
      <c r="AX159" s="64"/>
      <c r="AY159" s="64"/>
      <c r="AZ159" s="6"/>
    </row>
    <row r="160" spans="1:52" ht="57" customHeight="1" x14ac:dyDescent="0.25">
      <c r="A160" s="1"/>
      <c r="B160" s="45"/>
      <c r="C160" s="53"/>
      <c r="D160" s="53"/>
      <c r="E160" s="53"/>
      <c r="F160" s="53"/>
      <c r="G160" s="46" t="s">
        <v>161</v>
      </c>
      <c r="H160" s="46"/>
      <c r="I160" s="46"/>
      <c r="J160" s="46"/>
      <c r="K160" s="46"/>
      <c r="L160" s="46"/>
      <c r="M160" s="46"/>
      <c r="N160" s="46"/>
      <c r="O160" s="46"/>
      <c r="P160" s="46"/>
      <c r="Q160" s="47" t="s">
        <v>116</v>
      </c>
      <c r="R160" s="48" t="s">
        <v>162</v>
      </c>
      <c r="S160" s="48"/>
      <c r="T160" s="47"/>
      <c r="U160" s="49">
        <v>2609000</v>
      </c>
      <c r="V160" s="49">
        <v>2746000</v>
      </c>
      <c r="W160" s="49">
        <v>2370884.02</v>
      </c>
      <c r="X160" s="50">
        <f t="shared" si="2"/>
        <v>90.873285550019162</v>
      </c>
      <c r="Y160" s="51">
        <v>86.339549162418066</v>
      </c>
      <c r="AC160" s="52"/>
      <c r="AD160" s="52"/>
      <c r="AE160" s="56"/>
      <c r="AF160" s="56"/>
      <c r="AG160" s="56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2"/>
      <c r="AS160" s="42"/>
      <c r="AT160" s="42"/>
      <c r="AU160" s="43"/>
      <c r="AV160" s="43"/>
      <c r="AW160" s="43"/>
      <c r="AX160" s="44"/>
      <c r="AY160" s="44"/>
      <c r="AZ160" s="6"/>
    </row>
    <row r="161" spans="1:52" ht="45.75" customHeight="1" x14ac:dyDescent="0.25">
      <c r="A161" s="1"/>
      <c r="B161" s="45"/>
      <c r="C161" s="53"/>
      <c r="D161" s="53"/>
      <c r="E161" s="53"/>
      <c r="F161" s="53"/>
      <c r="G161" s="53"/>
      <c r="H161" s="46" t="s">
        <v>25</v>
      </c>
      <c r="I161" s="46"/>
      <c r="J161" s="46"/>
      <c r="K161" s="46"/>
      <c r="L161" s="46"/>
      <c r="M161" s="46"/>
      <c r="N161" s="46"/>
      <c r="O161" s="46"/>
      <c r="P161" s="46"/>
      <c r="Q161" s="47" t="s">
        <v>116</v>
      </c>
      <c r="R161" s="48" t="s">
        <v>162</v>
      </c>
      <c r="S161" s="48"/>
      <c r="T161" s="47" t="s">
        <v>26</v>
      </c>
      <c r="U161" s="49">
        <f>U160</f>
        <v>2609000</v>
      </c>
      <c r="V161" s="49">
        <v>2746000</v>
      </c>
      <c r="W161" s="49">
        <v>2370884.02</v>
      </c>
      <c r="X161" s="50">
        <f t="shared" si="2"/>
        <v>90.873285550019162</v>
      </c>
      <c r="Y161" s="51">
        <v>86.339549162418066</v>
      </c>
      <c r="AC161" s="52"/>
      <c r="AD161" s="52"/>
      <c r="AE161" s="52"/>
      <c r="AF161" s="52"/>
      <c r="AG161" s="52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2"/>
      <c r="AS161" s="42"/>
      <c r="AT161" s="42"/>
      <c r="AU161" s="43"/>
      <c r="AV161" s="43"/>
      <c r="AW161" s="43"/>
      <c r="AX161" s="44"/>
      <c r="AY161" s="44"/>
      <c r="AZ161" s="6"/>
    </row>
    <row r="162" spans="1:52" ht="15" customHeight="1" x14ac:dyDescent="0.25">
      <c r="A162" s="1"/>
      <c r="B162" s="45"/>
      <c r="C162" s="53"/>
      <c r="D162" s="53"/>
      <c r="E162" s="53"/>
      <c r="F162" s="53"/>
      <c r="G162" s="52"/>
      <c r="H162" s="57"/>
      <c r="I162" s="46" t="s">
        <v>159</v>
      </c>
      <c r="J162" s="46"/>
      <c r="K162" s="46"/>
      <c r="L162" s="46"/>
      <c r="M162" s="46"/>
      <c r="N162" s="46"/>
      <c r="O162" s="46"/>
      <c r="P162" s="46"/>
      <c r="Q162" s="47" t="s">
        <v>116</v>
      </c>
      <c r="R162" s="48" t="s">
        <v>162</v>
      </c>
      <c r="S162" s="48"/>
      <c r="T162" s="47" t="s">
        <v>160</v>
      </c>
      <c r="U162" s="49">
        <f>U161</f>
        <v>2609000</v>
      </c>
      <c r="V162" s="49">
        <v>2746000</v>
      </c>
      <c r="W162" s="49">
        <v>2370884.02</v>
      </c>
      <c r="X162" s="50">
        <f t="shared" si="2"/>
        <v>90.873285550019162</v>
      </c>
      <c r="Y162" s="51">
        <v>86.339549162418066</v>
      </c>
      <c r="AC162" s="52"/>
      <c r="AD162" s="52"/>
      <c r="AE162" s="52"/>
      <c r="AF162" s="52"/>
      <c r="AG162" s="52"/>
      <c r="AH162" s="52"/>
      <c r="AI162" s="41"/>
      <c r="AJ162" s="41"/>
      <c r="AK162" s="41"/>
      <c r="AL162" s="41"/>
      <c r="AM162" s="41"/>
      <c r="AN162" s="41"/>
      <c r="AO162" s="41"/>
      <c r="AP162" s="41"/>
      <c r="AQ162" s="41"/>
      <c r="AR162" s="42"/>
      <c r="AS162" s="42"/>
      <c r="AT162" s="42"/>
      <c r="AU162" s="43"/>
      <c r="AV162" s="43"/>
      <c r="AW162" s="43"/>
      <c r="AX162" s="44"/>
      <c r="AY162" s="44"/>
      <c r="AZ162" s="6"/>
    </row>
    <row r="163" spans="1:52" ht="23.25" customHeight="1" x14ac:dyDescent="0.25">
      <c r="A163" s="1"/>
      <c r="B163" s="45"/>
      <c r="C163" s="53"/>
      <c r="D163" s="58"/>
      <c r="E163" s="46" t="s">
        <v>163</v>
      </c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7" t="s">
        <v>116</v>
      </c>
      <c r="R163" s="48" t="s">
        <v>164</v>
      </c>
      <c r="S163" s="48"/>
      <c r="T163" s="47"/>
      <c r="U163" s="49">
        <v>8620000</v>
      </c>
      <c r="V163" s="49">
        <v>8620000</v>
      </c>
      <c r="W163" s="49">
        <v>8499346.5700000003</v>
      </c>
      <c r="X163" s="50">
        <f t="shared" si="2"/>
        <v>98.600308236658947</v>
      </c>
      <c r="Y163" s="51">
        <v>98.600308236658947</v>
      </c>
      <c r="AC163" s="52"/>
      <c r="AD163" s="52"/>
      <c r="AE163" s="52"/>
      <c r="AF163" s="52"/>
      <c r="AG163" s="52"/>
      <c r="AH163" s="52"/>
      <c r="AI163" s="56"/>
      <c r="AJ163" s="41"/>
      <c r="AK163" s="41"/>
      <c r="AL163" s="41"/>
      <c r="AM163" s="41"/>
      <c r="AN163" s="41"/>
      <c r="AO163" s="41"/>
      <c r="AP163" s="41"/>
      <c r="AQ163" s="41"/>
      <c r="AR163" s="42"/>
      <c r="AS163" s="42"/>
      <c r="AT163" s="42"/>
      <c r="AU163" s="43"/>
      <c r="AV163" s="43"/>
      <c r="AW163" s="43"/>
      <c r="AX163" s="44"/>
      <c r="AY163" s="44"/>
      <c r="AZ163" s="6"/>
    </row>
    <row r="164" spans="1:52" ht="23.25" customHeight="1" x14ac:dyDescent="0.25">
      <c r="A164" s="1"/>
      <c r="B164" s="45"/>
      <c r="C164" s="53"/>
      <c r="D164" s="58"/>
      <c r="E164" s="58"/>
      <c r="F164" s="59"/>
      <c r="G164" s="55" t="s">
        <v>155</v>
      </c>
      <c r="H164" s="55"/>
      <c r="I164" s="55"/>
      <c r="J164" s="55"/>
      <c r="K164" s="55"/>
      <c r="L164" s="55"/>
      <c r="M164" s="55"/>
      <c r="N164" s="55"/>
      <c r="O164" s="55"/>
      <c r="P164" s="55"/>
      <c r="Q164" s="47" t="s">
        <v>116</v>
      </c>
      <c r="R164" s="48" t="s">
        <v>165</v>
      </c>
      <c r="S164" s="48"/>
      <c r="T164" s="47"/>
      <c r="U164" s="49">
        <f>U163</f>
        <v>8620000</v>
      </c>
      <c r="V164" s="49">
        <v>8620000</v>
      </c>
      <c r="W164" s="49">
        <v>8499346.5700000003</v>
      </c>
      <c r="X164" s="50">
        <f t="shared" si="2"/>
        <v>98.600308236658947</v>
      </c>
      <c r="Y164" s="51">
        <v>98.600308236658947</v>
      </c>
      <c r="AC164" s="52"/>
      <c r="AD164" s="52"/>
      <c r="AE164" s="56"/>
      <c r="AF164" s="56"/>
      <c r="AG164" s="56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2"/>
      <c r="AS164" s="42"/>
      <c r="AT164" s="42"/>
      <c r="AU164" s="43"/>
      <c r="AV164" s="43"/>
      <c r="AW164" s="43"/>
      <c r="AX164" s="44"/>
      <c r="AY164" s="44"/>
      <c r="AZ164" s="6"/>
    </row>
    <row r="165" spans="1:52" ht="15" customHeight="1" x14ac:dyDescent="0.25">
      <c r="A165" s="1"/>
      <c r="B165" s="45"/>
      <c r="C165" s="53"/>
      <c r="D165" s="53"/>
      <c r="E165" s="53"/>
      <c r="F165" s="53"/>
      <c r="G165" s="46" t="s">
        <v>157</v>
      </c>
      <c r="H165" s="46"/>
      <c r="I165" s="46"/>
      <c r="J165" s="46"/>
      <c r="K165" s="46"/>
      <c r="L165" s="46"/>
      <c r="M165" s="46"/>
      <c r="N165" s="46"/>
      <c r="O165" s="46"/>
      <c r="P165" s="46"/>
      <c r="Q165" s="47" t="s">
        <v>116</v>
      </c>
      <c r="R165" s="48" t="s">
        <v>166</v>
      </c>
      <c r="S165" s="48"/>
      <c r="T165" s="47"/>
      <c r="U165" s="49">
        <f>U164</f>
        <v>8620000</v>
      </c>
      <c r="V165" s="49">
        <v>8620000</v>
      </c>
      <c r="W165" s="49">
        <v>8499346.5700000003</v>
      </c>
      <c r="X165" s="50">
        <f t="shared" si="2"/>
        <v>98.600308236658947</v>
      </c>
      <c r="Y165" s="51">
        <v>98.600308236658947</v>
      </c>
      <c r="AC165" s="52"/>
      <c r="AD165" s="52"/>
      <c r="AE165" s="52"/>
      <c r="AF165" s="52"/>
      <c r="AG165" s="52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2"/>
      <c r="AS165" s="42"/>
      <c r="AT165" s="42"/>
      <c r="AU165" s="43"/>
      <c r="AV165" s="43"/>
      <c r="AW165" s="43"/>
      <c r="AX165" s="44"/>
      <c r="AY165" s="44"/>
      <c r="AZ165" s="6"/>
    </row>
    <row r="166" spans="1:52" ht="45.75" customHeight="1" x14ac:dyDescent="0.25">
      <c r="A166" s="1"/>
      <c r="B166" s="45"/>
      <c r="C166" s="53"/>
      <c r="D166" s="53"/>
      <c r="E166" s="53"/>
      <c r="F166" s="53"/>
      <c r="G166" s="53"/>
      <c r="H166" s="46" t="s">
        <v>25</v>
      </c>
      <c r="I166" s="46"/>
      <c r="J166" s="46"/>
      <c r="K166" s="46"/>
      <c r="L166" s="46"/>
      <c r="M166" s="46"/>
      <c r="N166" s="46"/>
      <c r="O166" s="46"/>
      <c r="P166" s="46"/>
      <c r="Q166" s="47" t="s">
        <v>116</v>
      </c>
      <c r="R166" s="48" t="s">
        <v>166</v>
      </c>
      <c r="S166" s="48"/>
      <c r="T166" s="47" t="s">
        <v>26</v>
      </c>
      <c r="U166" s="49">
        <v>7966000</v>
      </c>
      <c r="V166" s="49">
        <v>7976000</v>
      </c>
      <c r="W166" s="49">
        <v>7958412.9500000002</v>
      </c>
      <c r="X166" s="50">
        <f t="shared" si="2"/>
        <v>99.904757092643734</v>
      </c>
      <c r="Y166" s="51">
        <v>99.779500376128382</v>
      </c>
      <c r="AC166" s="52"/>
      <c r="AD166" s="52"/>
      <c r="AE166" s="52"/>
      <c r="AF166" s="52"/>
      <c r="AG166" s="52"/>
      <c r="AH166" s="52"/>
      <c r="AI166" s="41"/>
      <c r="AJ166" s="41"/>
      <c r="AK166" s="41"/>
      <c r="AL166" s="41"/>
      <c r="AM166" s="41"/>
      <c r="AN166" s="41"/>
      <c r="AO166" s="41"/>
      <c r="AP166" s="41"/>
      <c r="AQ166" s="41"/>
      <c r="AR166" s="42"/>
      <c r="AS166" s="42"/>
      <c r="AT166" s="42"/>
      <c r="AU166" s="43"/>
      <c r="AV166" s="43"/>
      <c r="AW166" s="43"/>
      <c r="AX166" s="44"/>
      <c r="AY166" s="44"/>
      <c r="AZ166" s="6"/>
    </row>
    <row r="167" spans="1:52" ht="15" customHeight="1" x14ac:dyDescent="0.25">
      <c r="A167" s="1"/>
      <c r="B167" s="45"/>
      <c r="C167" s="53"/>
      <c r="D167" s="53"/>
      <c r="E167" s="53"/>
      <c r="F167" s="53"/>
      <c r="G167" s="52"/>
      <c r="H167" s="57"/>
      <c r="I167" s="46" t="s">
        <v>159</v>
      </c>
      <c r="J167" s="46"/>
      <c r="K167" s="46"/>
      <c r="L167" s="46"/>
      <c r="M167" s="46"/>
      <c r="N167" s="46"/>
      <c r="O167" s="46"/>
      <c r="P167" s="46"/>
      <c r="Q167" s="47" t="s">
        <v>116</v>
      </c>
      <c r="R167" s="48" t="s">
        <v>166</v>
      </c>
      <c r="S167" s="48"/>
      <c r="T167" s="47" t="s">
        <v>160</v>
      </c>
      <c r="U167" s="49">
        <f>U166</f>
        <v>7966000</v>
      </c>
      <c r="V167" s="49">
        <v>7976000</v>
      </c>
      <c r="W167" s="49">
        <v>7958412.9500000002</v>
      </c>
      <c r="X167" s="50">
        <f t="shared" si="2"/>
        <v>99.904757092643734</v>
      </c>
      <c r="Y167" s="51">
        <v>99.779500376128382</v>
      </c>
      <c r="AC167" s="52"/>
      <c r="AD167" s="52"/>
      <c r="AE167" s="52"/>
      <c r="AF167" s="52"/>
      <c r="AG167" s="52"/>
      <c r="AH167" s="52"/>
      <c r="AI167" s="56"/>
      <c r="AJ167" s="41"/>
      <c r="AK167" s="41"/>
      <c r="AL167" s="41"/>
      <c r="AM167" s="41"/>
      <c r="AN167" s="41"/>
      <c r="AO167" s="41"/>
      <c r="AP167" s="41"/>
      <c r="AQ167" s="41"/>
      <c r="AR167" s="42"/>
      <c r="AS167" s="42"/>
      <c r="AT167" s="42"/>
      <c r="AU167" s="43"/>
      <c r="AV167" s="43"/>
      <c r="AW167" s="43"/>
      <c r="AX167" s="44"/>
      <c r="AY167" s="44"/>
      <c r="AZ167" s="6"/>
    </row>
    <row r="168" spans="1:52" ht="23.25" customHeight="1" x14ac:dyDescent="0.25">
      <c r="A168" s="1"/>
      <c r="B168" s="45"/>
      <c r="C168" s="53"/>
      <c r="D168" s="53"/>
      <c r="E168" s="53"/>
      <c r="F168" s="53"/>
      <c r="G168" s="53"/>
      <c r="H168" s="46" t="s">
        <v>33</v>
      </c>
      <c r="I168" s="46"/>
      <c r="J168" s="46"/>
      <c r="K168" s="46"/>
      <c r="L168" s="46"/>
      <c r="M168" s="46"/>
      <c r="N168" s="46"/>
      <c r="O168" s="46"/>
      <c r="P168" s="46"/>
      <c r="Q168" s="47" t="s">
        <v>116</v>
      </c>
      <c r="R168" s="48" t="s">
        <v>166</v>
      </c>
      <c r="S168" s="48"/>
      <c r="T168" s="47" t="s">
        <v>34</v>
      </c>
      <c r="U168" s="49">
        <v>643000</v>
      </c>
      <c r="V168" s="49">
        <v>633000</v>
      </c>
      <c r="W168" s="49">
        <v>540925.68000000005</v>
      </c>
      <c r="X168" s="50">
        <f t="shared" si="2"/>
        <v>84.125300155521003</v>
      </c>
      <c r="Y168" s="51">
        <v>85.454293838862569</v>
      </c>
      <c r="AC168" s="52"/>
      <c r="AD168" s="52"/>
      <c r="AE168" s="52"/>
      <c r="AF168" s="52"/>
      <c r="AG168" s="52"/>
      <c r="AH168" s="52"/>
      <c r="AI168" s="41"/>
      <c r="AJ168" s="41"/>
      <c r="AK168" s="41"/>
      <c r="AL168" s="41"/>
      <c r="AM168" s="41"/>
      <c r="AN168" s="41"/>
      <c r="AO168" s="41"/>
      <c r="AP168" s="41"/>
      <c r="AQ168" s="41"/>
      <c r="AR168" s="42"/>
      <c r="AS168" s="42"/>
      <c r="AT168" s="42"/>
      <c r="AU168" s="43"/>
      <c r="AV168" s="43"/>
      <c r="AW168" s="43"/>
      <c r="AX168" s="44"/>
      <c r="AY168" s="44"/>
      <c r="AZ168" s="6"/>
    </row>
    <row r="169" spans="1:52" ht="23.25" customHeight="1" x14ac:dyDescent="0.25">
      <c r="A169" s="1"/>
      <c r="B169" s="45"/>
      <c r="C169" s="53"/>
      <c r="D169" s="53"/>
      <c r="E169" s="53"/>
      <c r="F169" s="53"/>
      <c r="G169" s="52"/>
      <c r="H169" s="57"/>
      <c r="I169" s="46" t="s">
        <v>35</v>
      </c>
      <c r="J169" s="46"/>
      <c r="K169" s="46"/>
      <c r="L169" s="46"/>
      <c r="M169" s="46"/>
      <c r="N169" s="46"/>
      <c r="O169" s="46"/>
      <c r="P169" s="46"/>
      <c r="Q169" s="47" t="s">
        <v>116</v>
      </c>
      <c r="R169" s="48" t="s">
        <v>166</v>
      </c>
      <c r="S169" s="48"/>
      <c r="T169" s="47" t="s">
        <v>36</v>
      </c>
      <c r="U169" s="49">
        <v>643000</v>
      </c>
      <c r="V169" s="49">
        <v>633000</v>
      </c>
      <c r="W169" s="49">
        <v>540925.68000000005</v>
      </c>
      <c r="X169" s="50">
        <f t="shared" si="2"/>
        <v>84.125300155521003</v>
      </c>
      <c r="Y169" s="51">
        <v>85.454293838862569</v>
      </c>
      <c r="AC169" s="52"/>
      <c r="AD169" s="52"/>
      <c r="AE169" s="52"/>
      <c r="AF169" s="52"/>
      <c r="AG169" s="52"/>
      <c r="AH169" s="52"/>
      <c r="AI169" s="56"/>
      <c r="AJ169" s="41"/>
      <c r="AK169" s="41"/>
      <c r="AL169" s="41"/>
      <c r="AM169" s="41"/>
      <c r="AN169" s="41"/>
      <c r="AO169" s="41"/>
      <c r="AP169" s="41"/>
      <c r="AQ169" s="41"/>
      <c r="AR169" s="42"/>
      <c r="AS169" s="42"/>
      <c r="AT169" s="42"/>
      <c r="AU169" s="43"/>
      <c r="AV169" s="43"/>
      <c r="AW169" s="43"/>
      <c r="AX169" s="44"/>
      <c r="AY169" s="44"/>
      <c r="AZ169" s="6"/>
    </row>
    <row r="170" spans="1:52" ht="15" customHeight="1" x14ac:dyDescent="0.25">
      <c r="A170" s="1"/>
      <c r="B170" s="45"/>
      <c r="C170" s="53"/>
      <c r="D170" s="53"/>
      <c r="E170" s="53"/>
      <c r="F170" s="53"/>
      <c r="G170" s="53"/>
      <c r="H170" s="46" t="s">
        <v>37</v>
      </c>
      <c r="I170" s="46"/>
      <c r="J170" s="46"/>
      <c r="K170" s="46"/>
      <c r="L170" s="46"/>
      <c r="M170" s="46"/>
      <c r="N170" s="46"/>
      <c r="O170" s="46"/>
      <c r="P170" s="46"/>
      <c r="Q170" s="47" t="s">
        <v>116</v>
      </c>
      <c r="R170" s="48" t="s">
        <v>166</v>
      </c>
      <c r="S170" s="48"/>
      <c r="T170" s="47" t="s">
        <v>38</v>
      </c>
      <c r="U170" s="49">
        <v>11000</v>
      </c>
      <c r="V170" s="49">
        <v>11000</v>
      </c>
      <c r="W170" s="49">
        <v>7.94</v>
      </c>
      <c r="X170" s="50">
        <f t="shared" si="2"/>
        <v>7.218181818181818E-2</v>
      </c>
      <c r="Y170" s="51">
        <v>7.218181818181818E-2</v>
      </c>
      <c r="AC170" s="52"/>
      <c r="AD170" s="52"/>
      <c r="AE170" s="52"/>
      <c r="AF170" s="52"/>
      <c r="AG170" s="52"/>
      <c r="AH170" s="52"/>
      <c r="AI170" s="41"/>
      <c r="AJ170" s="41"/>
      <c r="AK170" s="41"/>
      <c r="AL170" s="41"/>
      <c r="AM170" s="41"/>
      <c r="AN170" s="41"/>
      <c r="AO170" s="41"/>
      <c r="AP170" s="41"/>
      <c r="AQ170" s="41"/>
      <c r="AR170" s="42"/>
      <c r="AS170" s="42"/>
      <c r="AT170" s="42"/>
      <c r="AU170" s="43"/>
      <c r="AV170" s="43"/>
      <c r="AW170" s="43"/>
      <c r="AX170" s="44"/>
      <c r="AY170" s="44"/>
      <c r="AZ170" s="6"/>
    </row>
    <row r="171" spans="1:52" ht="15" customHeight="1" x14ac:dyDescent="0.25">
      <c r="A171" s="1"/>
      <c r="B171" s="45"/>
      <c r="C171" s="53"/>
      <c r="D171" s="53"/>
      <c r="E171" s="53"/>
      <c r="F171" s="53"/>
      <c r="G171" s="52"/>
      <c r="H171" s="57"/>
      <c r="I171" s="46" t="s">
        <v>39</v>
      </c>
      <c r="J171" s="46"/>
      <c r="K171" s="46"/>
      <c r="L171" s="46"/>
      <c r="M171" s="46"/>
      <c r="N171" s="46"/>
      <c r="O171" s="46"/>
      <c r="P171" s="46"/>
      <c r="Q171" s="47" t="s">
        <v>116</v>
      </c>
      <c r="R171" s="48" t="s">
        <v>166</v>
      </c>
      <c r="S171" s="48"/>
      <c r="T171" s="47" t="s">
        <v>40</v>
      </c>
      <c r="U171" s="49">
        <v>11000</v>
      </c>
      <c r="V171" s="49">
        <v>11000</v>
      </c>
      <c r="W171" s="49">
        <v>7.94</v>
      </c>
      <c r="X171" s="50">
        <f t="shared" si="2"/>
        <v>7.218181818181818E-2</v>
      </c>
      <c r="Y171" s="51">
        <v>7.218181818181818E-2</v>
      </c>
      <c r="AC171" s="52"/>
      <c r="AD171" s="52"/>
      <c r="AE171" s="52"/>
      <c r="AF171" s="52"/>
      <c r="AG171" s="52"/>
      <c r="AH171" s="52"/>
      <c r="AI171" s="56"/>
      <c r="AJ171" s="41"/>
      <c r="AK171" s="41"/>
      <c r="AL171" s="41"/>
      <c r="AM171" s="41"/>
      <c r="AN171" s="41"/>
      <c r="AO171" s="41"/>
      <c r="AP171" s="41"/>
      <c r="AQ171" s="41"/>
      <c r="AR171" s="42"/>
      <c r="AS171" s="42"/>
      <c r="AT171" s="42"/>
      <c r="AU171" s="43"/>
      <c r="AV171" s="43"/>
      <c r="AW171" s="43"/>
      <c r="AX171" s="44"/>
      <c r="AY171" s="44"/>
      <c r="AZ171" s="6"/>
    </row>
    <row r="172" spans="1:52" ht="34.5" customHeight="1" x14ac:dyDescent="0.25">
      <c r="A172" s="1"/>
      <c r="B172" s="45"/>
      <c r="C172" s="53"/>
      <c r="D172" s="58"/>
      <c r="E172" s="46" t="s">
        <v>167</v>
      </c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7" t="s">
        <v>116</v>
      </c>
      <c r="R172" s="48" t="s">
        <v>168</v>
      </c>
      <c r="S172" s="48"/>
      <c r="T172" s="47"/>
      <c r="U172" s="49">
        <v>55896200</v>
      </c>
      <c r="V172" s="49">
        <v>56226200</v>
      </c>
      <c r="W172" s="49">
        <v>51569181.460000001</v>
      </c>
      <c r="X172" s="50">
        <f t="shared" si="2"/>
        <v>92.258832371431339</v>
      </c>
      <c r="Y172" s="51">
        <v>91.717351448257219</v>
      </c>
      <c r="AC172" s="52"/>
      <c r="AD172" s="52"/>
      <c r="AE172" s="56"/>
      <c r="AF172" s="56"/>
      <c r="AG172" s="56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2"/>
      <c r="AS172" s="42"/>
      <c r="AT172" s="42"/>
      <c r="AU172" s="43"/>
      <c r="AV172" s="43"/>
      <c r="AW172" s="43"/>
      <c r="AX172" s="44"/>
      <c r="AY172" s="44"/>
      <c r="AZ172" s="6"/>
    </row>
    <row r="173" spans="1:52" ht="23.25" customHeight="1" x14ac:dyDescent="0.25">
      <c r="A173" s="1"/>
      <c r="B173" s="45"/>
      <c r="C173" s="53"/>
      <c r="D173" s="58"/>
      <c r="E173" s="58"/>
      <c r="F173" s="59"/>
      <c r="G173" s="55" t="s">
        <v>72</v>
      </c>
      <c r="H173" s="55"/>
      <c r="I173" s="55"/>
      <c r="J173" s="55"/>
      <c r="K173" s="55"/>
      <c r="L173" s="55"/>
      <c r="M173" s="55"/>
      <c r="N173" s="55"/>
      <c r="O173" s="55"/>
      <c r="P173" s="55"/>
      <c r="Q173" s="47" t="s">
        <v>116</v>
      </c>
      <c r="R173" s="48" t="s">
        <v>169</v>
      </c>
      <c r="S173" s="48"/>
      <c r="T173" s="47"/>
      <c r="U173" s="49">
        <f>U172</f>
        <v>55896200</v>
      </c>
      <c r="V173" s="49">
        <v>56226200</v>
      </c>
      <c r="W173" s="49">
        <v>51569181.460000001</v>
      </c>
      <c r="X173" s="50">
        <f t="shared" si="2"/>
        <v>92.258832371431339</v>
      </c>
      <c r="Y173" s="51">
        <v>91.717351448257219</v>
      </c>
      <c r="AC173" s="52"/>
      <c r="AD173" s="52"/>
      <c r="AE173" s="52"/>
      <c r="AF173" s="52"/>
      <c r="AG173" s="52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2"/>
      <c r="AS173" s="42"/>
      <c r="AT173" s="42"/>
      <c r="AU173" s="43"/>
      <c r="AV173" s="43"/>
      <c r="AW173" s="43"/>
      <c r="AX173" s="44"/>
      <c r="AY173" s="44"/>
      <c r="AZ173" s="6"/>
    </row>
    <row r="174" spans="1:52" ht="15" customHeight="1" x14ac:dyDescent="0.25">
      <c r="A174" s="1"/>
      <c r="B174" s="45"/>
      <c r="C174" s="53"/>
      <c r="D174" s="53"/>
      <c r="E174" s="53"/>
      <c r="F174" s="53"/>
      <c r="G174" s="46" t="s">
        <v>59</v>
      </c>
      <c r="H174" s="46"/>
      <c r="I174" s="46"/>
      <c r="J174" s="46"/>
      <c r="K174" s="46"/>
      <c r="L174" s="46"/>
      <c r="M174" s="46"/>
      <c r="N174" s="46"/>
      <c r="O174" s="46"/>
      <c r="P174" s="46"/>
      <c r="Q174" s="47" t="s">
        <v>116</v>
      </c>
      <c r="R174" s="48" t="s">
        <v>170</v>
      </c>
      <c r="S174" s="48"/>
      <c r="T174" s="47"/>
      <c r="U174" s="49">
        <f>U173</f>
        <v>55896200</v>
      </c>
      <c r="V174" s="49">
        <v>56226200</v>
      </c>
      <c r="W174" s="49">
        <v>51569181.460000001</v>
      </c>
      <c r="X174" s="50">
        <f t="shared" si="2"/>
        <v>92.258832371431339</v>
      </c>
      <c r="Y174" s="51">
        <v>91.717351448257219</v>
      </c>
      <c r="AC174" s="52"/>
      <c r="AD174" s="52"/>
      <c r="AE174" s="52"/>
      <c r="AF174" s="52"/>
      <c r="AG174" s="52"/>
      <c r="AH174" s="52"/>
      <c r="AI174" s="41"/>
      <c r="AJ174" s="41"/>
      <c r="AK174" s="41"/>
      <c r="AL174" s="41"/>
      <c r="AM174" s="41"/>
      <c r="AN174" s="41"/>
      <c r="AO174" s="41"/>
      <c r="AP174" s="41"/>
      <c r="AQ174" s="41"/>
      <c r="AR174" s="42"/>
      <c r="AS174" s="42"/>
      <c r="AT174" s="42"/>
      <c r="AU174" s="43"/>
      <c r="AV174" s="43"/>
      <c r="AW174" s="43"/>
      <c r="AX174" s="44"/>
      <c r="AY174" s="44"/>
      <c r="AZ174" s="6"/>
    </row>
    <row r="175" spans="1:52" ht="45.75" customHeight="1" x14ac:dyDescent="0.25">
      <c r="A175" s="1"/>
      <c r="B175" s="45"/>
      <c r="C175" s="53"/>
      <c r="D175" s="53"/>
      <c r="E175" s="53"/>
      <c r="F175" s="53"/>
      <c r="G175" s="53"/>
      <c r="H175" s="46" t="s">
        <v>25</v>
      </c>
      <c r="I175" s="46"/>
      <c r="J175" s="46"/>
      <c r="K175" s="46"/>
      <c r="L175" s="46"/>
      <c r="M175" s="46"/>
      <c r="N175" s="46"/>
      <c r="O175" s="46"/>
      <c r="P175" s="46"/>
      <c r="Q175" s="47" t="s">
        <v>116</v>
      </c>
      <c r="R175" s="48" t="s">
        <v>170</v>
      </c>
      <c r="S175" s="48"/>
      <c r="T175" s="47" t="s">
        <v>26</v>
      </c>
      <c r="U175" s="49">
        <v>52286000</v>
      </c>
      <c r="V175" s="49">
        <v>52186000</v>
      </c>
      <c r="W175" s="49">
        <v>48099570.030000001</v>
      </c>
      <c r="X175" s="50">
        <f t="shared" si="2"/>
        <v>91.993210476991933</v>
      </c>
      <c r="Y175" s="51">
        <v>92.169489958992841</v>
      </c>
      <c r="AC175" s="52"/>
      <c r="AD175" s="52"/>
      <c r="AE175" s="52"/>
      <c r="AF175" s="52"/>
      <c r="AG175" s="52"/>
      <c r="AH175" s="52"/>
      <c r="AI175" s="56"/>
      <c r="AJ175" s="41"/>
      <c r="AK175" s="41"/>
      <c r="AL175" s="41"/>
      <c r="AM175" s="41"/>
      <c r="AN175" s="41"/>
      <c r="AO175" s="41"/>
      <c r="AP175" s="41"/>
      <c r="AQ175" s="41"/>
      <c r="AR175" s="42"/>
      <c r="AS175" s="42"/>
      <c r="AT175" s="42"/>
      <c r="AU175" s="43"/>
      <c r="AV175" s="43"/>
      <c r="AW175" s="43"/>
      <c r="AX175" s="44"/>
      <c r="AY175" s="44"/>
      <c r="AZ175" s="6"/>
    </row>
    <row r="176" spans="1:52" ht="23.25" customHeight="1" x14ac:dyDescent="0.25">
      <c r="A176" s="1"/>
      <c r="B176" s="45"/>
      <c r="C176" s="53"/>
      <c r="D176" s="53"/>
      <c r="E176" s="53"/>
      <c r="F176" s="53"/>
      <c r="G176" s="52"/>
      <c r="H176" s="57"/>
      <c r="I176" s="46" t="s">
        <v>27</v>
      </c>
      <c r="J176" s="46"/>
      <c r="K176" s="46"/>
      <c r="L176" s="46"/>
      <c r="M176" s="46"/>
      <c r="N176" s="46"/>
      <c r="O176" s="46"/>
      <c r="P176" s="46"/>
      <c r="Q176" s="47" t="s">
        <v>116</v>
      </c>
      <c r="R176" s="48" t="s">
        <v>170</v>
      </c>
      <c r="S176" s="48"/>
      <c r="T176" s="47" t="s">
        <v>28</v>
      </c>
      <c r="U176" s="49">
        <f>U175</f>
        <v>52286000</v>
      </c>
      <c r="V176" s="49">
        <v>52186000</v>
      </c>
      <c r="W176" s="49">
        <v>48099570.030000001</v>
      </c>
      <c r="X176" s="50">
        <f t="shared" si="2"/>
        <v>91.993210476991933</v>
      </c>
      <c r="Y176" s="51">
        <v>92.169489958992841</v>
      </c>
      <c r="AC176" s="52"/>
      <c r="AD176" s="52"/>
      <c r="AE176" s="56"/>
      <c r="AF176" s="56"/>
      <c r="AG176" s="56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2"/>
      <c r="AS176" s="42"/>
      <c r="AT176" s="42"/>
      <c r="AU176" s="43"/>
      <c r="AV176" s="43"/>
      <c r="AW176" s="43"/>
      <c r="AX176" s="44"/>
      <c r="AY176" s="44"/>
      <c r="AZ176" s="6"/>
    </row>
    <row r="177" spans="1:52" ht="23.25" customHeight="1" x14ac:dyDescent="0.25">
      <c r="A177" s="1"/>
      <c r="B177" s="45"/>
      <c r="C177" s="53"/>
      <c r="D177" s="53"/>
      <c r="E177" s="53"/>
      <c r="F177" s="53"/>
      <c r="G177" s="53"/>
      <c r="H177" s="46" t="s">
        <v>33</v>
      </c>
      <c r="I177" s="46"/>
      <c r="J177" s="46"/>
      <c r="K177" s="46"/>
      <c r="L177" s="46"/>
      <c r="M177" s="46"/>
      <c r="N177" s="46"/>
      <c r="O177" s="46"/>
      <c r="P177" s="46"/>
      <c r="Q177" s="47" t="s">
        <v>116</v>
      </c>
      <c r="R177" s="48" t="s">
        <v>170</v>
      </c>
      <c r="S177" s="48"/>
      <c r="T177" s="47" t="s">
        <v>34</v>
      </c>
      <c r="U177" s="49">
        <v>1150000</v>
      </c>
      <c r="V177" s="49">
        <v>1580000</v>
      </c>
      <c r="W177" s="49">
        <v>1124594.7</v>
      </c>
      <c r="X177" s="50">
        <f t="shared" si="2"/>
        <v>97.790843478260868</v>
      </c>
      <c r="Y177" s="51">
        <v>71.176879746835439</v>
      </c>
      <c r="AC177" s="52"/>
      <c r="AD177" s="52"/>
      <c r="AE177" s="52"/>
      <c r="AF177" s="52"/>
      <c r="AG177" s="52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2"/>
      <c r="AS177" s="42"/>
      <c r="AT177" s="42"/>
      <c r="AU177" s="43"/>
      <c r="AV177" s="43"/>
      <c r="AW177" s="43"/>
      <c r="AX177" s="44"/>
      <c r="AY177" s="44"/>
      <c r="AZ177" s="6"/>
    </row>
    <row r="178" spans="1:52" ht="23.25" customHeight="1" x14ac:dyDescent="0.25">
      <c r="A178" s="1"/>
      <c r="B178" s="45"/>
      <c r="C178" s="53"/>
      <c r="D178" s="53"/>
      <c r="E178" s="53"/>
      <c r="F178" s="53"/>
      <c r="G178" s="52"/>
      <c r="H178" s="57"/>
      <c r="I178" s="46" t="s">
        <v>35</v>
      </c>
      <c r="J178" s="46"/>
      <c r="K178" s="46"/>
      <c r="L178" s="46"/>
      <c r="M178" s="46"/>
      <c r="N178" s="46"/>
      <c r="O178" s="46"/>
      <c r="P178" s="46"/>
      <c r="Q178" s="47" t="s">
        <v>116</v>
      </c>
      <c r="R178" s="48" t="s">
        <v>170</v>
      </c>
      <c r="S178" s="48"/>
      <c r="T178" s="47" t="s">
        <v>36</v>
      </c>
      <c r="U178" s="49">
        <f>U177</f>
        <v>1150000</v>
      </c>
      <c r="V178" s="49">
        <v>1580000</v>
      </c>
      <c r="W178" s="49">
        <v>1124594.7</v>
      </c>
      <c r="X178" s="50">
        <f t="shared" si="2"/>
        <v>97.790843478260868</v>
      </c>
      <c r="Y178" s="51">
        <v>71.176879746835439</v>
      </c>
      <c r="AC178" s="52"/>
      <c r="AD178" s="52"/>
      <c r="AE178" s="52"/>
      <c r="AF178" s="52"/>
      <c r="AG178" s="52"/>
      <c r="AH178" s="52"/>
      <c r="AI178" s="41"/>
      <c r="AJ178" s="41"/>
      <c r="AK178" s="41"/>
      <c r="AL178" s="41"/>
      <c r="AM178" s="41"/>
      <c r="AN178" s="41"/>
      <c r="AO178" s="41"/>
      <c r="AP178" s="41"/>
      <c r="AQ178" s="41"/>
      <c r="AR178" s="42"/>
      <c r="AS178" s="42"/>
      <c r="AT178" s="42"/>
      <c r="AU178" s="43"/>
      <c r="AV178" s="43"/>
      <c r="AW178" s="43"/>
      <c r="AX178" s="44"/>
      <c r="AY178" s="44"/>
      <c r="AZ178" s="6"/>
    </row>
    <row r="179" spans="1:52" ht="15" customHeight="1" x14ac:dyDescent="0.25">
      <c r="A179" s="1"/>
      <c r="B179" s="45"/>
      <c r="C179" s="53"/>
      <c r="D179" s="53"/>
      <c r="E179" s="53"/>
      <c r="F179" s="53"/>
      <c r="G179" s="53"/>
      <c r="H179" s="46" t="s">
        <v>37</v>
      </c>
      <c r="I179" s="46"/>
      <c r="J179" s="46"/>
      <c r="K179" s="46"/>
      <c r="L179" s="46"/>
      <c r="M179" s="46"/>
      <c r="N179" s="46"/>
      <c r="O179" s="46"/>
      <c r="P179" s="46"/>
      <c r="Q179" s="47" t="s">
        <v>116</v>
      </c>
      <c r="R179" s="48" t="s">
        <v>170</v>
      </c>
      <c r="S179" s="48"/>
      <c r="T179" s="47" t="s">
        <v>38</v>
      </c>
      <c r="U179" s="49">
        <v>2460200</v>
      </c>
      <c r="V179" s="49">
        <v>2460200</v>
      </c>
      <c r="W179" s="49">
        <v>2345016.73</v>
      </c>
      <c r="X179" s="50">
        <f t="shared" si="2"/>
        <v>95.318133891553529</v>
      </c>
      <c r="Y179" s="51">
        <v>95.318133891553529</v>
      </c>
      <c r="AC179" s="52"/>
      <c r="AD179" s="52"/>
      <c r="AE179" s="52"/>
      <c r="AF179" s="52"/>
      <c r="AG179" s="52"/>
      <c r="AH179" s="52"/>
      <c r="AI179" s="56"/>
      <c r="AJ179" s="41"/>
      <c r="AK179" s="41"/>
      <c r="AL179" s="41"/>
      <c r="AM179" s="41"/>
      <c r="AN179" s="41"/>
      <c r="AO179" s="41"/>
      <c r="AP179" s="41"/>
      <c r="AQ179" s="41"/>
      <c r="AR179" s="42"/>
      <c r="AS179" s="42"/>
      <c r="AT179" s="42"/>
      <c r="AU179" s="43"/>
      <c r="AV179" s="43"/>
      <c r="AW179" s="43"/>
      <c r="AX179" s="44"/>
      <c r="AY179" s="44"/>
      <c r="AZ179" s="6"/>
    </row>
    <row r="180" spans="1:52" ht="15" customHeight="1" x14ac:dyDescent="0.25">
      <c r="A180" s="1"/>
      <c r="B180" s="45"/>
      <c r="C180" s="53"/>
      <c r="D180" s="53"/>
      <c r="E180" s="53"/>
      <c r="F180" s="53"/>
      <c r="G180" s="52"/>
      <c r="H180" s="57"/>
      <c r="I180" s="46" t="s">
        <v>39</v>
      </c>
      <c r="J180" s="46"/>
      <c r="K180" s="46"/>
      <c r="L180" s="46"/>
      <c r="M180" s="46"/>
      <c r="N180" s="46"/>
      <c r="O180" s="46"/>
      <c r="P180" s="46"/>
      <c r="Q180" s="47" t="s">
        <v>116</v>
      </c>
      <c r="R180" s="48" t="s">
        <v>170</v>
      </c>
      <c r="S180" s="48"/>
      <c r="T180" s="47" t="s">
        <v>40</v>
      </c>
      <c r="U180" s="49">
        <f>U179</f>
        <v>2460200</v>
      </c>
      <c r="V180" s="49">
        <v>2460200</v>
      </c>
      <c r="W180" s="49">
        <v>2345016.73</v>
      </c>
      <c r="X180" s="50">
        <f t="shared" si="2"/>
        <v>95.318133891553529</v>
      </c>
      <c r="Y180" s="51">
        <v>95.318133891553529</v>
      </c>
      <c r="AC180" s="52"/>
      <c r="AD180" s="52"/>
      <c r="AE180" s="56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2"/>
      <c r="AS180" s="42"/>
      <c r="AT180" s="42"/>
      <c r="AU180" s="43"/>
      <c r="AV180" s="43"/>
      <c r="AW180" s="43"/>
      <c r="AX180" s="44"/>
      <c r="AY180" s="44"/>
      <c r="AZ180" s="6"/>
    </row>
    <row r="181" spans="1:52" ht="57" customHeight="1" x14ac:dyDescent="0.25">
      <c r="A181" s="1"/>
      <c r="B181" s="45"/>
      <c r="C181" s="53"/>
      <c r="D181" s="58"/>
      <c r="E181" s="46" t="s">
        <v>171</v>
      </c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7" t="s">
        <v>116</v>
      </c>
      <c r="R181" s="48" t="s">
        <v>172</v>
      </c>
      <c r="S181" s="48"/>
      <c r="T181" s="47"/>
      <c r="U181" s="49">
        <v>56604500</v>
      </c>
      <c r="V181" s="49">
        <v>134680600</v>
      </c>
      <c r="W181" s="49">
        <v>114015001.72</v>
      </c>
      <c r="X181" s="50">
        <f t="shared" si="2"/>
        <v>201.42391809838438</v>
      </c>
      <c r="Y181" s="51">
        <v>84.655846291151065</v>
      </c>
      <c r="AC181" s="52"/>
      <c r="AD181" s="52"/>
      <c r="AE181" s="56"/>
      <c r="AF181" s="56"/>
      <c r="AG181" s="56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2"/>
      <c r="AS181" s="42"/>
      <c r="AT181" s="42"/>
      <c r="AU181" s="43"/>
      <c r="AV181" s="43"/>
      <c r="AW181" s="43"/>
      <c r="AX181" s="44"/>
      <c r="AY181" s="44"/>
      <c r="AZ181" s="6"/>
    </row>
    <row r="182" spans="1:52" ht="15" customHeight="1" x14ac:dyDescent="0.25">
      <c r="A182" s="1"/>
      <c r="B182" s="45"/>
      <c r="C182" s="53"/>
      <c r="D182" s="58"/>
      <c r="E182" s="58"/>
      <c r="F182" s="59"/>
      <c r="G182" s="55" t="s">
        <v>173</v>
      </c>
      <c r="H182" s="55"/>
      <c r="I182" s="55"/>
      <c r="J182" s="55"/>
      <c r="K182" s="55"/>
      <c r="L182" s="55"/>
      <c r="M182" s="55"/>
      <c r="N182" s="55"/>
      <c r="O182" s="55"/>
      <c r="P182" s="55"/>
      <c r="Q182" s="47" t="s">
        <v>116</v>
      </c>
      <c r="R182" s="48" t="s">
        <v>174</v>
      </c>
      <c r="S182" s="48"/>
      <c r="T182" s="47"/>
      <c r="U182" s="49">
        <v>174500</v>
      </c>
      <c r="V182" s="49">
        <v>419700</v>
      </c>
      <c r="W182" s="49">
        <v>363904.65</v>
      </c>
      <c r="X182" s="50">
        <f t="shared" si="2"/>
        <v>208.54134670487107</v>
      </c>
      <c r="Y182" s="51">
        <v>86.705897069335251</v>
      </c>
      <c r="AC182" s="52"/>
      <c r="AD182" s="52"/>
      <c r="AE182" s="52"/>
      <c r="AF182" s="52"/>
      <c r="AG182" s="52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2"/>
      <c r="AS182" s="42"/>
      <c r="AT182" s="42"/>
      <c r="AU182" s="43"/>
      <c r="AV182" s="43"/>
      <c r="AW182" s="43"/>
      <c r="AX182" s="44"/>
      <c r="AY182" s="44"/>
      <c r="AZ182" s="6"/>
    </row>
    <row r="183" spans="1:52" ht="23.25" customHeight="1" x14ac:dyDescent="0.25">
      <c r="A183" s="1"/>
      <c r="B183" s="45"/>
      <c r="C183" s="53"/>
      <c r="D183" s="53"/>
      <c r="E183" s="53"/>
      <c r="F183" s="53"/>
      <c r="G183" s="46" t="s">
        <v>175</v>
      </c>
      <c r="H183" s="46"/>
      <c r="I183" s="46"/>
      <c r="J183" s="46"/>
      <c r="K183" s="46"/>
      <c r="L183" s="46"/>
      <c r="M183" s="46"/>
      <c r="N183" s="46"/>
      <c r="O183" s="46"/>
      <c r="P183" s="46"/>
      <c r="Q183" s="47" t="s">
        <v>116</v>
      </c>
      <c r="R183" s="48" t="s">
        <v>176</v>
      </c>
      <c r="S183" s="48"/>
      <c r="T183" s="47"/>
      <c r="U183" s="49">
        <f>U182</f>
        <v>174500</v>
      </c>
      <c r="V183" s="49">
        <v>419700</v>
      </c>
      <c r="W183" s="49">
        <v>363904.65</v>
      </c>
      <c r="X183" s="50">
        <f t="shared" si="2"/>
        <v>208.54134670487107</v>
      </c>
      <c r="Y183" s="51">
        <v>86.705897069335251</v>
      </c>
      <c r="AC183" s="52"/>
      <c r="AD183" s="52"/>
      <c r="AE183" s="52"/>
      <c r="AF183" s="52"/>
      <c r="AG183" s="52"/>
      <c r="AH183" s="52"/>
      <c r="AI183" s="41"/>
      <c r="AJ183" s="41"/>
      <c r="AK183" s="41"/>
      <c r="AL183" s="41"/>
      <c r="AM183" s="41"/>
      <c r="AN183" s="41"/>
      <c r="AO183" s="41"/>
      <c r="AP183" s="41"/>
      <c r="AQ183" s="41"/>
      <c r="AR183" s="42"/>
      <c r="AS183" s="42"/>
      <c r="AT183" s="42"/>
      <c r="AU183" s="43"/>
      <c r="AV183" s="43"/>
      <c r="AW183" s="43"/>
      <c r="AX183" s="44"/>
      <c r="AY183" s="44"/>
      <c r="AZ183" s="6"/>
    </row>
    <row r="184" spans="1:52" ht="23.25" customHeight="1" x14ac:dyDescent="0.25">
      <c r="A184" s="1"/>
      <c r="B184" s="45"/>
      <c r="C184" s="53"/>
      <c r="D184" s="53"/>
      <c r="E184" s="53"/>
      <c r="F184" s="53"/>
      <c r="G184" s="53"/>
      <c r="H184" s="46" t="s">
        <v>33</v>
      </c>
      <c r="I184" s="46"/>
      <c r="J184" s="46"/>
      <c r="K184" s="46"/>
      <c r="L184" s="46"/>
      <c r="M184" s="46"/>
      <c r="N184" s="46"/>
      <c r="O184" s="46"/>
      <c r="P184" s="46"/>
      <c r="Q184" s="47" t="s">
        <v>116</v>
      </c>
      <c r="R184" s="48" t="s">
        <v>176</v>
      </c>
      <c r="S184" s="48"/>
      <c r="T184" s="47" t="s">
        <v>34</v>
      </c>
      <c r="U184" s="49">
        <f>U183</f>
        <v>174500</v>
      </c>
      <c r="V184" s="49">
        <v>419700</v>
      </c>
      <c r="W184" s="49">
        <v>363904.65</v>
      </c>
      <c r="X184" s="50">
        <f t="shared" si="2"/>
        <v>208.54134670487107</v>
      </c>
      <c r="Y184" s="51">
        <v>86.705897069335251</v>
      </c>
      <c r="AC184" s="52"/>
      <c r="AD184" s="52"/>
      <c r="AE184" s="52"/>
      <c r="AF184" s="52"/>
      <c r="AG184" s="52"/>
      <c r="AH184" s="52"/>
      <c r="AI184" s="56"/>
      <c r="AJ184" s="41"/>
      <c r="AK184" s="41"/>
      <c r="AL184" s="41"/>
      <c r="AM184" s="41"/>
      <c r="AN184" s="41"/>
      <c r="AO184" s="41"/>
      <c r="AP184" s="41"/>
      <c r="AQ184" s="41"/>
      <c r="AR184" s="42"/>
      <c r="AS184" s="42"/>
      <c r="AT184" s="42"/>
      <c r="AU184" s="43"/>
      <c r="AV184" s="43"/>
      <c r="AW184" s="43"/>
      <c r="AX184" s="44"/>
      <c r="AY184" s="44"/>
      <c r="AZ184" s="6"/>
    </row>
    <row r="185" spans="1:52" ht="23.25" customHeight="1" x14ac:dyDescent="0.25">
      <c r="A185" s="1"/>
      <c r="B185" s="45"/>
      <c r="C185" s="53"/>
      <c r="D185" s="53"/>
      <c r="E185" s="53"/>
      <c r="F185" s="53"/>
      <c r="G185" s="52"/>
      <c r="H185" s="57"/>
      <c r="I185" s="46" t="s">
        <v>35</v>
      </c>
      <c r="J185" s="46"/>
      <c r="K185" s="46"/>
      <c r="L185" s="46"/>
      <c r="M185" s="46"/>
      <c r="N185" s="46"/>
      <c r="O185" s="46"/>
      <c r="P185" s="46"/>
      <c r="Q185" s="47" t="s">
        <v>116</v>
      </c>
      <c r="R185" s="48" t="s">
        <v>176</v>
      </c>
      <c r="S185" s="48"/>
      <c r="T185" s="47" t="s">
        <v>36</v>
      </c>
      <c r="U185" s="49">
        <f>U184</f>
        <v>174500</v>
      </c>
      <c r="V185" s="49">
        <v>419700</v>
      </c>
      <c r="W185" s="49">
        <v>363904.65</v>
      </c>
      <c r="X185" s="50">
        <f t="shared" si="2"/>
        <v>208.54134670487107</v>
      </c>
      <c r="Y185" s="51">
        <v>86.705897069335251</v>
      </c>
      <c r="AC185" s="52"/>
      <c r="AD185" s="52"/>
      <c r="AE185" s="52"/>
      <c r="AF185" s="52"/>
      <c r="AG185" s="52"/>
      <c r="AH185" s="52"/>
      <c r="AI185" s="41"/>
      <c r="AJ185" s="41"/>
      <c r="AK185" s="41"/>
      <c r="AL185" s="41"/>
      <c r="AM185" s="41"/>
      <c r="AN185" s="41"/>
      <c r="AO185" s="41"/>
      <c r="AP185" s="41"/>
      <c r="AQ185" s="41"/>
      <c r="AR185" s="42"/>
      <c r="AS185" s="42"/>
      <c r="AT185" s="42"/>
      <c r="AU185" s="43"/>
      <c r="AV185" s="43"/>
      <c r="AW185" s="43"/>
      <c r="AX185" s="44"/>
      <c r="AY185" s="44"/>
      <c r="AZ185" s="6"/>
    </row>
    <row r="186" spans="1:52" ht="23.25" customHeight="1" x14ac:dyDescent="0.25">
      <c r="A186" s="1"/>
      <c r="B186" s="45"/>
      <c r="C186" s="53"/>
      <c r="D186" s="58"/>
      <c r="E186" s="58"/>
      <c r="F186" s="59"/>
      <c r="G186" s="55" t="s">
        <v>177</v>
      </c>
      <c r="H186" s="55"/>
      <c r="I186" s="55"/>
      <c r="J186" s="55"/>
      <c r="K186" s="55"/>
      <c r="L186" s="55"/>
      <c r="M186" s="55"/>
      <c r="N186" s="55"/>
      <c r="O186" s="55"/>
      <c r="P186" s="55"/>
      <c r="Q186" s="47" t="s">
        <v>116</v>
      </c>
      <c r="R186" s="48" t="s">
        <v>178</v>
      </c>
      <c r="S186" s="48"/>
      <c r="T186" s="47"/>
      <c r="U186" s="49">
        <v>42410000</v>
      </c>
      <c r="V186" s="49">
        <v>120111900</v>
      </c>
      <c r="W186" s="49">
        <v>99502097.069999993</v>
      </c>
      <c r="X186" s="50">
        <f t="shared" si="2"/>
        <v>234.61942247111529</v>
      </c>
      <c r="Y186" s="51">
        <v>82.841164838787833</v>
      </c>
      <c r="AC186" s="52"/>
      <c r="AD186" s="52"/>
      <c r="AE186" s="52"/>
      <c r="AF186" s="52"/>
      <c r="AG186" s="52"/>
      <c r="AH186" s="52"/>
      <c r="AI186" s="56"/>
      <c r="AJ186" s="41"/>
      <c r="AK186" s="41"/>
      <c r="AL186" s="41"/>
      <c r="AM186" s="41"/>
      <c r="AN186" s="41"/>
      <c r="AO186" s="41"/>
      <c r="AP186" s="41"/>
      <c r="AQ186" s="41"/>
      <c r="AR186" s="42"/>
      <c r="AS186" s="42"/>
      <c r="AT186" s="42"/>
      <c r="AU186" s="43"/>
      <c r="AV186" s="43"/>
      <c r="AW186" s="43"/>
      <c r="AX186" s="44"/>
      <c r="AY186" s="44"/>
      <c r="AZ186" s="6"/>
    </row>
    <row r="187" spans="1:52" ht="23.25" customHeight="1" x14ac:dyDescent="0.25">
      <c r="A187" s="1"/>
      <c r="B187" s="45"/>
      <c r="C187" s="53"/>
      <c r="D187" s="53"/>
      <c r="E187" s="53"/>
      <c r="F187" s="53"/>
      <c r="G187" s="46" t="s">
        <v>179</v>
      </c>
      <c r="H187" s="46"/>
      <c r="I187" s="46"/>
      <c r="J187" s="46"/>
      <c r="K187" s="46"/>
      <c r="L187" s="46"/>
      <c r="M187" s="46"/>
      <c r="N187" s="46"/>
      <c r="O187" s="46"/>
      <c r="P187" s="46"/>
      <c r="Q187" s="47" t="s">
        <v>116</v>
      </c>
      <c r="R187" s="48" t="s">
        <v>180</v>
      </c>
      <c r="S187" s="48"/>
      <c r="T187" s="47"/>
      <c r="U187" s="49">
        <f>U186</f>
        <v>42410000</v>
      </c>
      <c r="V187" s="49">
        <v>120111900</v>
      </c>
      <c r="W187" s="49">
        <v>99502097.069999993</v>
      </c>
      <c r="X187" s="50">
        <f t="shared" si="2"/>
        <v>234.61942247111529</v>
      </c>
      <c r="Y187" s="51">
        <v>82.841164838787833</v>
      </c>
      <c r="AC187" s="52"/>
      <c r="AD187" s="52"/>
      <c r="AE187" s="52"/>
      <c r="AF187" s="52"/>
      <c r="AG187" s="52"/>
      <c r="AH187" s="52"/>
      <c r="AI187" s="41"/>
      <c r="AJ187" s="41"/>
      <c r="AK187" s="41"/>
      <c r="AL187" s="41"/>
      <c r="AM187" s="41"/>
      <c r="AN187" s="41"/>
      <c r="AO187" s="41"/>
      <c r="AP187" s="41"/>
      <c r="AQ187" s="41"/>
      <c r="AR187" s="42"/>
      <c r="AS187" s="42"/>
      <c r="AT187" s="42"/>
      <c r="AU187" s="43"/>
      <c r="AV187" s="43"/>
      <c r="AW187" s="43"/>
      <c r="AX187" s="44"/>
      <c r="AY187" s="44"/>
      <c r="AZ187" s="6"/>
    </row>
    <row r="188" spans="1:52" ht="23.25" customHeight="1" x14ac:dyDescent="0.25">
      <c r="A188" s="1"/>
      <c r="B188" s="45"/>
      <c r="C188" s="53"/>
      <c r="D188" s="53"/>
      <c r="E188" s="53"/>
      <c r="F188" s="53"/>
      <c r="G188" s="53"/>
      <c r="H188" s="46" t="s">
        <v>33</v>
      </c>
      <c r="I188" s="46"/>
      <c r="J188" s="46"/>
      <c r="K188" s="46"/>
      <c r="L188" s="46"/>
      <c r="M188" s="46"/>
      <c r="N188" s="46"/>
      <c r="O188" s="46"/>
      <c r="P188" s="46"/>
      <c r="Q188" s="47" t="s">
        <v>116</v>
      </c>
      <c r="R188" s="48" t="s">
        <v>180</v>
      </c>
      <c r="S188" s="48"/>
      <c r="T188" s="47" t="s">
        <v>34</v>
      </c>
      <c r="U188" s="49">
        <v>41160000</v>
      </c>
      <c r="V188" s="49">
        <v>36830400</v>
      </c>
      <c r="W188" s="49">
        <v>21675707.48</v>
      </c>
      <c r="X188" s="50">
        <f t="shared" si="2"/>
        <v>52.662068707482987</v>
      </c>
      <c r="Y188" s="51">
        <v>58.852761523089626</v>
      </c>
      <c r="AC188" s="52"/>
      <c r="AD188" s="52"/>
      <c r="AE188" s="52"/>
      <c r="AF188" s="52"/>
      <c r="AG188" s="52"/>
      <c r="AH188" s="52"/>
      <c r="AI188" s="56"/>
      <c r="AJ188" s="41"/>
      <c r="AK188" s="41"/>
      <c r="AL188" s="41"/>
      <c r="AM188" s="41"/>
      <c r="AN188" s="41"/>
      <c r="AO188" s="41"/>
      <c r="AP188" s="41"/>
      <c r="AQ188" s="41"/>
      <c r="AR188" s="42"/>
      <c r="AS188" s="42"/>
      <c r="AT188" s="42"/>
      <c r="AU188" s="43"/>
      <c r="AV188" s="43"/>
      <c r="AW188" s="43"/>
      <c r="AX188" s="44"/>
      <c r="AY188" s="44"/>
      <c r="AZ188" s="6"/>
    </row>
    <row r="189" spans="1:52" ht="23.25" customHeight="1" x14ac:dyDescent="0.25">
      <c r="A189" s="1"/>
      <c r="B189" s="45"/>
      <c r="C189" s="53"/>
      <c r="D189" s="53"/>
      <c r="E189" s="53"/>
      <c r="F189" s="53"/>
      <c r="G189" s="52"/>
      <c r="H189" s="57"/>
      <c r="I189" s="46" t="s">
        <v>35</v>
      </c>
      <c r="J189" s="46"/>
      <c r="K189" s="46"/>
      <c r="L189" s="46"/>
      <c r="M189" s="46"/>
      <c r="N189" s="46"/>
      <c r="O189" s="46"/>
      <c r="P189" s="46"/>
      <c r="Q189" s="47" t="s">
        <v>116</v>
      </c>
      <c r="R189" s="48" t="s">
        <v>180</v>
      </c>
      <c r="S189" s="48"/>
      <c r="T189" s="47" t="s">
        <v>36</v>
      </c>
      <c r="U189" s="49">
        <f>U188</f>
        <v>41160000</v>
      </c>
      <c r="V189" s="49">
        <v>36830400</v>
      </c>
      <c r="W189" s="49">
        <v>21675707.48</v>
      </c>
      <c r="X189" s="50">
        <f t="shared" si="2"/>
        <v>52.662068707482987</v>
      </c>
      <c r="Y189" s="51">
        <v>58.852761523089626</v>
      </c>
      <c r="AC189" s="52"/>
      <c r="AD189" s="52"/>
      <c r="AE189" s="56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2"/>
      <c r="AS189" s="42"/>
      <c r="AT189" s="42"/>
      <c r="AU189" s="43"/>
      <c r="AV189" s="43"/>
      <c r="AW189" s="43"/>
      <c r="AX189" s="44"/>
      <c r="AY189" s="44"/>
      <c r="AZ189" s="6"/>
    </row>
    <row r="190" spans="1:52" ht="23.25" customHeight="1" x14ac:dyDescent="0.25">
      <c r="A190" s="1"/>
      <c r="B190" s="45"/>
      <c r="C190" s="53"/>
      <c r="D190" s="53"/>
      <c r="E190" s="53"/>
      <c r="F190" s="53"/>
      <c r="G190" s="53"/>
      <c r="H190" s="46" t="s">
        <v>181</v>
      </c>
      <c r="I190" s="46"/>
      <c r="J190" s="46"/>
      <c r="K190" s="46"/>
      <c r="L190" s="46"/>
      <c r="M190" s="46"/>
      <c r="N190" s="46"/>
      <c r="O190" s="46"/>
      <c r="P190" s="46"/>
      <c r="Q190" s="47" t="s">
        <v>116</v>
      </c>
      <c r="R190" s="48" t="s">
        <v>180</v>
      </c>
      <c r="S190" s="48"/>
      <c r="T190" s="47" t="s">
        <v>182</v>
      </c>
      <c r="U190" s="49">
        <v>1150000</v>
      </c>
      <c r="V190" s="49">
        <v>5615100</v>
      </c>
      <c r="W190" s="49">
        <v>2205510.42</v>
      </c>
      <c r="X190" s="50">
        <f t="shared" si="2"/>
        <v>191.78351478260868</v>
      </c>
      <c r="Y190" s="51">
        <v>39.278203771972002</v>
      </c>
      <c r="AC190" s="52"/>
      <c r="AD190" s="52"/>
      <c r="AE190" s="56"/>
      <c r="AF190" s="56"/>
      <c r="AG190" s="56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2"/>
      <c r="AS190" s="42"/>
      <c r="AT190" s="42"/>
      <c r="AU190" s="43"/>
      <c r="AV190" s="43"/>
      <c r="AW190" s="43"/>
      <c r="AX190" s="44"/>
      <c r="AY190" s="44"/>
      <c r="AZ190" s="6"/>
    </row>
    <row r="191" spans="1:52" ht="15" customHeight="1" x14ac:dyDescent="0.25">
      <c r="A191" s="1"/>
      <c r="B191" s="45"/>
      <c r="C191" s="53"/>
      <c r="D191" s="53"/>
      <c r="E191" s="53"/>
      <c r="F191" s="53"/>
      <c r="G191" s="52"/>
      <c r="H191" s="57"/>
      <c r="I191" s="46" t="s">
        <v>183</v>
      </c>
      <c r="J191" s="46"/>
      <c r="K191" s="46"/>
      <c r="L191" s="46"/>
      <c r="M191" s="46"/>
      <c r="N191" s="46"/>
      <c r="O191" s="46"/>
      <c r="P191" s="46"/>
      <c r="Q191" s="47" t="s">
        <v>116</v>
      </c>
      <c r="R191" s="48" t="s">
        <v>180</v>
      </c>
      <c r="S191" s="48"/>
      <c r="T191" s="47" t="s">
        <v>184</v>
      </c>
      <c r="U191" s="49">
        <f>U190</f>
        <v>1150000</v>
      </c>
      <c r="V191" s="49">
        <v>4574100</v>
      </c>
      <c r="W191" s="49">
        <v>1164510.42</v>
      </c>
      <c r="X191" s="50">
        <f t="shared" si="2"/>
        <v>101.26177565217391</v>
      </c>
      <c r="Y191" s="51">
        <v>25.458787958286877</v>
      </c>
      <c r="AC191" s="52"/>
      <c r="AD191" s="52"/>
      <c r="AE191" s="52"/>
      <c r="AF191" s="52"/>
      <c r="AG191" s="52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2"/>
      <c r="AS191" s="42"/>
      <c r="AT191" s="42"/>
      <c r="AU191" s="43"/>
      <c r="AV191" s="43"/>
      <c r="AW191" s="43"/>
      <c r="AX191" s="44"/>
      <c r="AY191" s="44"/>
      <c r="AZ191" s="6"/>
    </row>
    <row r="192" spans="1:52" ht="15" customHeight="1" x14ac:dyDescent="0.25">
      <c r="A192" s="1"/>
      <c r="B192" s="45"/>
      <c r="C192" s="53"/>
      <c r="D192" s="53"/>
      <c r="E192" s="53"/>
      <c r="F192" s="53"/>
      <c r="G192" s="52"/>
      <c r="H192" s="57"/>
      <c r="I192" s="46" t="s">
        <v>185</v>
      </c>
      <c r="J192" s="46"/>
      <c r="K192" s="46"/>
      <c r="L192" s="46"/>
      <c r="M192" s="46"/>
      <c r="N192" s="46"/>
      <c r="O192" s="46"/>
      <c r="P192" s="46"/>
      <c r="Q192" s="47" t="s">
        <v>116</v>
      </c>
      <c r="R192" s="48" t="s">
        <v>180</v>
      </c>
      <c r="S192" s="48"/>
      <c r="T192" s="47" t="s">
        <v>186</v>
      </c>
      <c r="U192" s="49">
        <v>0</v>
      </c>
      <c r="V192" s="49">
        <v>1041000</v>
      </c>
      <c r="W192" s="49">
        <v>1041000</v>
      </c>
      <c r="X192" s="50">
        <v>0</v>
      </c>
      <c r="Y192" s="51">
        <v>100</v>
      </c>
      <c r="AC192" s="52"/>
      <c r="AD192" s="52"/>
      <c r="AE192" s="52"/>
      <c r="AF192" s="52"/>
      <c r="AG192" s="52"/>
      <c r="AH192" s="52"/>
      <c r="AI192" s="41"/>
      <c r="AJ192" s="41"/>
      <c r="AK192" s="41"/>
      <c r="AL192" s="41"/>
      <c r="AM192" s="41"/>
      <c r="AN192" s="41"/>
      <c r="AO192" s="41"/>
      <c r="AP192" s="41"/>
      <c r="AQ192" s="41"/>
      <c r="AR192" s="42"/>
      <c r="AS192" s="42"/>
      <c r="AT192" s="42"/>
      <c r="AU192" s="43"/>
      <c r="AV192" s="43"/>
      <c r="AW192" s="43"/>
      <c r="AX192" s="44"/>
      <c r="AY192" s="44"/>
      <c r="AZ192" s="6"/>
    </row>
    <row r="193" spans="1:52" ht="15" customHeight="1" x14ac:dyDescent="0.25">
      <c r="A193" s="1"/>
      <c r="B193" s="45"/>
      <c r="C193" s="53"/>
      <c r="D193" s="53"/>
      <c r="E193" s="53"/>
      <c r="F193" s="53"/>
      <c r="G193" s="53"/>
      <c r="H193" s="46" t="s">
        <v>37</v>
      </c>
      <c r="I193" s="46"/>
      <c r="J193" s="46"/>
      <c r="K193" s="46"/>
      <c r="L193" s="46"/>
      <c r="M193" s="46"/>
      <c r="N193" s="46"/>
      <c r="O193" s="46"/>
      <c r="P193" s="46"/>
      <c r="Q193" s="47" t="s">
        <v>116</v>
      </c>
      <c r="R193" s="48" t="s">
        <v>180</v>
      </c>
      <c r="S193" s="48"/>
      <c r="T193" s="47" t="s">
        <v>38</v>
      </c>
      <c r="U193" s="49">
        <v>100000</v>
      </c>
      <c r="V193" s="49">
        <v>77666400</v>
      </c>
      <c r="W193" s="49">
        <v>75620879.170000002</v>
      </c>
      <c r="X193" s="50">
        <f t="shared" si="2"/>
        <v>75620.87917</v>
      </c>
      <c r="Y193" s="51">
        <v>97.366273150294077</v>
      </c>
      <c r="AC193" s="52"/>
      <c r="AD193" s="52"/>
      <c r="AE193" s="52"/>
      <c r="AF193" s="52"/>
      <c r="AG193" s="52"/>
      <c r="AH193" s="52"/>
      <c r="AI193" s="56"/>
      <c r="AJ193" s="41"/>
      <c r="AK193" s="41"/>
      <c r="AL193" s="41"/>
      <c r="AM193" s="41"/>
      <c r="AN193" s="41"/>
      <c r="AO193" s="41"/>
      <c r="AP193" s="41"/>
      <c r="AQ193" s="41"/>
      <c r="AR193" s="42"/>
      <c r="AS193" s="42"/>
      <c r="AT193" s="42"/>
      <c r="AU193" s="43"/>
      <c r="AV193" s="43"/>
      <c r="AW193" s="43"/>
      <c r="AX193" s="44"/>
      <c r="AY193" s="44"/>
      <c r="AZ193" s="6"/>
    </row>
    <row r="194" spans="1:52" ht="34.5" customHeight="1" x14ac:dyDescent="0.25">
      <c r="A194" s="1"/>
      <c r="B194" s="45"/>
      <c r="C194" s="53"/>
      <c r="D194" s="53"/>
      <c r="E194" s="53"/>
      <c r="F194" s="53"/>
      <c r="G194" s="52"/>
      <c r="H194" s="57"/>
      <c r="I194" s="46" t="s">
        <v>125</v>
      </c>
      <c r="J194" s="46"/>
      <c r="K194" s="46"/>
      <c r="L194" s="46"/>
      <c r="M194" s="46"/>
      <c r="N194" s="46"/>
      <c r="O194" s="46"/>
      <c r="P194" s="46"/>
      <c r="Q194" s="47" t="s">
        <v>116</v>
      </c>
      <c r="R194" s="48" t="s">
        <v>180</v>
      </c>
      <c r="S194" s="48"/>
      <c r="T194" s="47" t="s">
        <v>126</v>
      </c>
      <c r="U194" s="49">
        <v>0</v>
      </c>
      <c r="V194" s="49">
        <v>75050000</v>
      </c>
      <c r="W194" s="49">
        <v>73050000</v>
      </c>
      <c r="X194" s="50">
        <v>0</v>
      </c>
      <c r="Y194" s="51">
        <v>97.335109926715518</v>
      </c>
      <c r="AC194" s="52"/>
      <c r="AD194" s="52"/>
      <c r="AE194" s="52"/>
      <c r="AF194" s="52"/>
      <c r="AG194" s="52"/>
      <c r="AH194" s="52"/>
      <c r="AI194" s="41"/>
      <c r="AJ194" s="41"/>
      <c r="AK194" s="41"/>
      <c r="AL194" s="41"/>
      <c r="AM194" s="41"/>
      <c r="AN194" s="41"/>
      <c r="AO194" s="41"/>
      <c r="AP194" s="41"/>
      <c r="AQ194" s="41"/>
      <c r="AR194" s="42"/>
      <c r="AS194" s="42"/>
      <c r="AT194" s="42"/>
      <c r="AU194" s="43"/>
      <c r="AV194" s="43"/>
      <c r="AW194" s="43"/>
      <c r="AX194" s="44"/>
      <c r="AY194" s="44"/>
      <c r="AZ194" s="6"/>
    </row>
    <row r="195" spans="1:52" ht="15" customHeight="1" x14ac:dyDescent="0.25">
      <c r="A195" s="1"/>
      <c r="B195" s="45"/>
      <c r="C195" s="53"/>
      <c r="D195" s="53"/>
      <c r="E195" s="53"/>
      <c r="F195" s="53"/>
      <c r="G195" s="52"/>
      <c r="H195" s="57"/>
      <c r="I195" s="46" t="s">
        <v>145</v>
      </c>
      <c r="J195" s="46"/>
      <c r="K195" s="46"/>
      <c r="L195" s="46"/>
      <c r="M195" s="46"/>
      <c r="N195" s="46"/>
      <c r="O195" s="46"/>
      <c r="P195" s="46"/>
      <c r="Q195" s="47" t="s">
        <v>116</v>
      </c>
      <c r="R195" s="48" t="s">
        <v>180</v>
      </c>
      <c r="S195" s="48"/>
      <c r="T195" s="47" t="s">
        <v>146</v>
      </c>
      <c r="U195" s="49">
        <v>100000</v>
      </c>
      <c r="V195" s="49">
        <v>2116400</v>
      </c>
      <c r="W195" s="49">
        <v>2108879.17</v>
      </c>
      <c r="X195" s="50">
        <f t="shared" si="2"/>
        <v>2108.8791699999997</v>
      </c>
      <c r="Y195" s="51">
        <v>99.644640427140416</v>
      </c>
      <c r="AC195" s="52"/>
      <c r="AD195" s="52"/>
      <c r="AE195" s="52"/>
      <c r="AF195" s="52"/>
      <c r="AG195" s="52"/>
      <c r="AH195" s="52"/>
      <c r="AI195" s="56"/>
      <c r="AJ195" s="41"/>
      <c r="AK195" s="41"/>
      <c r="AL195" s="41"/>
      <c r="AM195" s="41"/>
      <c r="AN195" s="41"/>
      <c r="AO195" s="41"/>
      <c r="AP195" s="41"/>
      <c r="AQ195" s="41"/>
      <c r="AR195" s="42"/>
      <c r="AS195" s="42"/>
      <c r="AT195" s="42"/>
      <c r="AU195" s="43"/>
      <c r="AV195" s="43"/>
      <c r="AW195" s="43"/>
      <c r="AX195" s="44"/>
      <c r="AY195" s="44"/>
      <c r="AZ195" s="6"/>
    </row>
    <row r="196" spans="1:52" ht="15" customHeight="1" x14ac:dyDescent="0.25">
      <c r="A196" s="1"/>
      <c r="B196" s="45"/>
      <c r="C196" s="53"/>
      <c r="D196" s="53"/>
      <c r="E196" s="53"/>
      <c r="F196" s="53"/>
      <c r="G196" s="52"/>
      <c r="H196" s="57"/>
      <c r="I196" s="46" t="s">
        <v>39</v>
      </c>
      <c r="J196" s="46"/>
      <c r="K196" s="46"/>
      <c r="L196" s="46"/>
      <c r="M196" s="46"/>
      <c r="N196" s="46"/>
      <c r="O196" s="46"/>
      <c r="P196" s="46"/>
      <c r="Q196" s="47" t="s">
        <v>116</v>
      </c>
      <c r="R196" s="48" t="s">
        <v>180</v>
      </c>
      <c r="S196" s="48"/>
      <c r="T196" s="47" t="s">
        <v>40</v>
      </c>
      <c r="U196" s="49">
        <v>0</v>
      </c>
      <c r="V196" s="49">
        <v>500000</v>
      </c>
      <c r="W196" s="49">
        <v>462000</v>
      </c>
      <c r="X196" s="50">
        <v>0</v>
      </c>
      <c r="Y196" s="51">
        <v>92.4</v>
      </c>
      <c r="AC196" s="52"/>
      <c r="AD196" s="52"/>
      <c r="AE196" s="52"/>
      <c r="AF196" s="52"/>
      <c r="AG196" s="52"/>
      <c r="AH196" s="52"/>
      <c r="AI196" s="41"/>
      <c r="AJ196" s="41"/>
      <c r="AK196" s="41"/>
      <c r="AL196" s="41"/>
      <c r="AM196" s="41"/>
      <c r="AN196" s="41"/>
      <c r="AO196" s="41"/>
      <c r="AP196" s="41"/>
      <c r="AQ196" s="41"/>
      <c r="AR196" s="42"/>
      <c r="AS196" s="42"/>
      <c r="AT196" s="42"/>
      <c r="AU196" s="43"/>
      <c r="AV196" s="43"/>
      <c r="AW196" s="43"/>
      <c r="AX196" s="44"/>
      <c r="AY196" s="44"/>
      <c r="AZ196" s="6"/>
    </row>
    <row r="197" spans="1:52" ht="30" customHeight="1" x14ac:dyDescent="0.25">
      <c r="A197" s="1"/>
      <c r="B197" s="45"/>
      <c r="C197" s="53"/>
      <c r="D197" s="53"/>
      <c r="E197" s="53"/>
      <c r="F197" s="52"/>
      <c r="G197" s="55" t="s">
        <v>187</v>
      </c>
      <c r="H197" s="55"/>
      <c r="I197" s="55"/>
      <c r="J197" s="55"/>
      <c r="K197" s="55"/>
      <c r="L197" s="55"/>
      <c r="M197" s="55"/>
      <c r="N197" s="55"/>
      <c r="O197" s="55"/>
      <c r="P197" s="55"/>
      <c r="Q197" s="47" t="s">
        <v>116</v>
      </c>
      <c r="R197" s="47" t="s">
        <v>188</v>
      </c>
      <c r="S197" s="47" t="s">
        <v>188</v>
      </c>
      <c r="T197" s="65"/>
      <c r="U197" s="49">
        <v>969000</v>
      </c>
      <c r="V197" s="49">
        <v>0</v>
      </c>
      <c r="W197" s="49">
        <v>0</v>
      </c>
      <c r="X197" s="50">
        <f t="shared" si="2"/>
        <v>0</v>
      </c>
      <c r="Y197" s="50">
        <v>0</v>
      </c>
      <c r="AC197" s="52"/>
      <c r="AD197" s="52"/>
      <c r="AE197" s="52"/>
      <c r="AF197" s="52"/>
      <c r="AG197" s="52"/>
      <c r="AH197" s="52"/>
      <c r="AI197" s="63"/>
      <c r="AJ197" s="63"/>
      <c r="AK197" s="63"/>
      <c r="AL197" s="63"/>
      <c r="AM197" s="63"/>
      <c r="AN197" s="63"/>
      <c r="AO197" s="63"/>
      <c r="AP197" s="63"/>
      <c r="AQ197" s="63"/>
      <c r="AR197" s="42"/>
      <c r="AS197" s="42"/>
      <c r="AT197" s="42"/>
      <c r="AU197" s="43"/>
      <c r="AV197" s="43"/>
      <c r="AW197" s="43"/>
      <c r="AX197" s="64"/>
      <c r="AY197" s="64"/>
      <c r="AZ197" s="6"/>
    </row>
    <row r="198" spans="1:52" ht="42.75" customHeight="1" x14ac:dyDescent="0.25">
      <c r="A198" s="1"/>
      <c r="B198" s="45"/>
      <c r="C198" s="53"/>
      <c r="D198" s="53"/>
      <c r="E198" s="53"/>
      <c r="F198" s="52"/>
      <c r="G198" s="46" t="s">
        <v>189</v>
      </c>
      <c r="H198" s="46"/>
      <c r="I198" s="46"/>
      <c r="J198" s="46"/>
      <c r="K198" s="46"/>
      <c r="L198" s="46"/>
      <c r="M198" s="46"/>
      <c r="N198" s="46"/>
      <c r="O198" s="46"/>
      <c r="P198" s="46"/>
      <c r="Q198" s="47" t="s">
        <v>116</v>
      </c>
      <c r="R198" s="47" t="s">
        <v>190</v>
      </c>
      <c r="S198" s="47" t="s">
        <v>188</v>
      </c>
      <c r="T198" s="65"/>
      <c r="U198" s="49">
        <v>969000</v>
      </c>
      <c r="V198" s="49">
        <v>0</v>
      </c>
      <c r="W198" s="49">
        <v>0</v>
      </c>
      <c r="X198" s="50">
        <f t="shared" si="2"/>
        <v>0</v>
      </c>
      <c r="Y198" s="50">
        <v>0</v>
      </c>
      <c r="AC198" s="52"/>
      <c r="AD198" s="52"/>
      <c r="AE198" s="52"/>
      <c r="AF198" s="52"/>
      <c r="AG198" s="52"/>
      <c r="AH198" s="52"/>
      <c r="AI198" s="63"/>
      <c r="AJ198" s="63"/>
      <c r="AK198" s="63"/>
      <c r="AL198" s="63"/>
      <c r="AM198" s="63"/>
      <c r="AN198" s="63"/>
      <c r="AO198" s="63"/>
      <c r="AP198" s="63"/>
      <c r="AQ198" s="63"/>
      <c r="AR198" s="42"/>
      <c r="AS198" s="42"/>
      <c r="AT198" s="42"/>
      <c r="AU198" s="43"/>
      <c r="AV198" s="43"/>
      <c r="AW198" s="43"/>
      <c r="AX198" s="64"/>
      <c r="AY198" s="64"/>
      <c r="AZ198" s="6"/>
    </row>
    <row r="199" spans="1:52" ht="29.25" customHeight="1" x14ac:dyDescent="0.25">
      <c r="A199" s="1"/>
      <c r="B199" s="45"/>
      <c r="C199" s="53"/>
      <c r="D199" s="53"/>
      <c r="E199" s="53"/>
      <c r="F199" s="52"/>
      <c r="G199" s="53"/>
      <c r="H199" s="46" t="s">
        <v>33</v>
      </c>
      <c r="I199" s="46"/>
      <c r="J199" s="46"/>
      <c r="K199" s="46"/>
      <c r="L199" s="46"/>
      <c r="M199" s="46"/>
      <c r="N199" s="46"/>
      <c r="O199" s="46"/>
      <c r="P199" s="46"/>
      <c r="Q199" s="47" t="s">
        <v>116</v>
      </c>
      <c r="R199" s="47" t="s">
        <v>190</v>
      </c>
      <c r="S199" s="47" t="s">
        <v>188</v>
      </c>
      <c r="T199" s="66">
        <v>200</v>
      </c>
      <c r="U199" s="49">
        <v>969000</v>
      </c>
      <c r="V199" s="49">
        <v>0</v>
      </c>
      <c r="W199" s="49">
        <v>0</v>
      </c>
      <c r="X199" s="50">
        <f t="shared" si="2"/>
        <v>0</v>
      </c>
      <c r="Y199" s="50">
        <v>0</v>
      </c>
      <c r="AC199" s="52"/>
      <c r="AD199" s="52"/>
      <c r="AE199" s="52"/>
      <c r="AF199" s="52"/>
      <c r="AG199" s="52"/>
      <c r="AH199" s="52"/>
      <c r="AI199" s="63"/>
      <c r="AJ199" s="63"/>
      <c r="AK199" s="63"/>
      <c r="AL199" s="63"/>
      <c r="AM199" s="63"/>
      <c r="AN199" s="63"/>
      <c r="AO199" s="63"/>
      <c r="AP199" s="63"/>
      <c r="AQ199" s="63"/>
      <c r="AR199" s="42"/>
      <c r="AS199" s="42"/>
      <c r="AT199" s="42"/>
      <c r="AU199" s="43"/>
      <c r="AV199" s="43"/>
      <c r="AW199" s="43"/>
      <c r="AX199" s="64"/>
      <c r="AY199" s="64"/>
      <c r="AZ199" s="6"/>
    </row>
    <row r="200" spans="1:52" ht="24.75" customHeight="1" x14ac:dyDescent="0.25">
      <c r="A200" s="1"/>
      <c r="B200" s="45"/>
      <c r="C200" s="53"/>
      <c r="D200" s="53"/>
      <c r="E200" s="53"/>
      <c r="F200" s="52"/>
      <c r="G200" s="52"/>
      <c r="H200" s="57"/>
      <c r="I200" s="46" t="s">
        <v>35</v>
      </c>
      <c r="J200" s="46"/>
      <c r="K200" s="46"/>
      <c r="L200" s="46"/>
      <c r="M200" s="46"/>
      <c r="N200" s="46"/>
      <c r="O200" s="46"/>
      <c r="P200" s="46"/>
      <c r="Q200" s="47" t="s">
        <v>116</v>
      </c>
      <c r="R200" s="47" t="s">
        <v>190</v>
      </c>
      <c r="S200" s="47" t="s">
        <v>188</v>
      </c>
      <c r="T200" s="66">
        <v>240</v>
      </c>
      <c r="U200" s="49">
        <v>969000</v>
      </c>
      <c r="V200" s="49">
        <v>0</v>
      </c>
      <c r="W200" s="49">
        <v>0</v>
      </c>
      <c r="X200" s="50">
        <f t="shared" si="2"/>
        <v>0</v>
      </c>
      <c r="Y200" s="50">
        <v>0</v>
      </c>
      <c r="AC200" s="52"/>
      <c r="AD200" s="52"/>
      <c r="AE200" s="52"/>
      <c r="AF200" s="52"/>
      <c r="AG200" s="52"/>
      <c r="AH200" s="52"/>
      <c r="AI200" s="63"/>
      <c r="AJ200" s="63"/>
      <c r="AK200" s="63"/>
      <c r="AL200" s="63"/>
      <c r="AM200" s="63"/>
      <c r="AN200" s="63"/>
      <c r="AO200" s="63"/>
      <c r="AP200" s="63"/>
      <c r="AQ200" s="63"/>
      <c r="AR200" s="42"/>
      <c r="AS200" s="42"/>
      <c r="AT200" s="42"/>
      <c r="AU200" s="43"/>
      <c r="AV200" s="43"/>
      <c r="AW200" s="43"/>
      <c r="AX200" s="64"/>
      <c r="AY200" s="64"/>
      <c r="AZ200" s="6"/>
    </row>
    <row r="201" spans="1:52" ht="23.25" customHeight="1" x14ac:dyDescent="0.25">
      <c r="A201" s="1"/>
      <c r="B201" s="45"/>
      <c r="C201" s="53"/>
      <c r="D201" s="58"/>
      <c r="E201" s="58"/>
      <c r="F201" s="59"/>
      <c r="G201" s="55" t="s">
        <v>191</v>
      </c>
      <c r="H201" s="55"/>
      <c r="I201" s="55"/>
      <c r="J201" s="55"/>
      <c r="K201" s="55"/>
      <c r="L201" s="55"/>
      <c r="M201" s="55"/>
      <c r="N201" s="55"/>
      <c r="O201" s="55"/>
      <c r="P201" s="55"/>
      <c r="Q201" s="47" t="s">
        <v>116</v>
      </c>
      <c r="R201" s="48" t="s">
        <v>192</v>
      </c>
      <c r="S201" s="48"/>
      <c r="T201" s="47"/>
      <c r="U201" s="49">
        <v>13051000</v>
      </c>
      <c r="V201" s="49">
        <v>14149000</v>
      </c>
      <c r="W201" s="49">
        <v>14149000</v>
      </c>
      <c r="X201" s="50">
        <f t="shared" si="2"/>
        <v>108.41314841774576</v>
      </c>
      <c r="Y201" s="51">
        <v>100</v>
      </c>
      <c r="AC201" s="52"/>
      <c r="AD201" s="52"/>
      <c r="AE201" s="52"/>
      <c r="AF201" s="52"/>
      <c r="AG201" s="52"/>
      <c r="AH201" s="52"/>
      <c r="AI201" s="56"/>
      <c r="AJ201" s="41"/>
      <c r="AK201" s="41"/>
      <c r="AL201" s="41"/>
      <c r="AM201" s="41"/>
      <c r="AN201" s="41"/>
      <c r="AO201" s="41"/>
      <c r="AP201" s="41"/>
      <c r="AQ201" s="41"/>
      <c r="AR201" s="42"/>
      <c r="AS201" s="42"/>
      <c r="AT201" s="42"/>
      <c r="AU201" s="43"/>
      <c r="AV201" s="43"/>
      <c r="AW201" s="43"/>
      <c r="AX201" s="44"/>
      <c r="AY201" s="44"/>
      <c r="AZ201" s="6"/>
    </row>
    <row r="202" spans="1:52" ht="23.25" customHeight="1" x14ac:dyDescent="0.25">
      <c r="A202" s="1"/>
      <c r="B202" s="45"/>
      <c r="C202" s="53"/>
      <c r="D202" s="53"/>
      <c r="E202" s="53"/>
      <c r="F202" s="53"/>
      <c r="G202" s="46" t="s">
        <v>193</v>
      </c>
      <c r="H202" s="46"/>
      <c r="I202" s="46"/>
      <c r="J202" s="46"/>
      <c r="K202" s="46"/>
      <c r="L202" s="46"/>
      <c r="M202" s="46"/>
      <c r="N202" s="46"/>
      <c r="O202" s="46"/>
      <c r="P202" s="46"/>
      <c r="Q202" s="47" t="s">
        <v>116</v>
      </c>
      <c r="R202" s="48" t="s">
        <v>194</v>
      </c>
      <c r="S202" s="48"/>
      <c r="T202" s="47"/>
      <c r="U202" s="49">
        <f>U201</f>
        <v>13051000</v>
      </c>
      <c r="V202" s="49">
        <v>14149000</v>
      </c>
      <c r="W202" s="49">
        <v>14149000</v>
      </c>
      <c r="X202" s="50">
        <f t="shared" si="2"/>
        <v>108.41314841774576</v>
      </c>
      <c r="Y202" s="51">
        <v>100</v>
      </c>
      <c r="AC202" s="52"/>
      <c r="AD202" s="52"/>
      <c r="AE202" s="56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2"/>
      <c r="AS202" s="42"/>
      <c r="AT202" s="42"/>
      <c r="AU202" s="43"/>
      <c r="AV202" s="43"/>
      <c r="AW202" s="43"/>
      <c r="AX202" s="44"/>
      <c r="AY202" s="44"/>
      <c r="AZ202" s="6"/>
    </row>
    <row r="203" spans="1:52" ht="45.75" customHeight="1" x14ac:dyDescent="0.25">
      <c r="A203" s="1"/>
      <c r="B203" s="45"/>
      <c r="C203" s="53"/>
      <c r="D203" s="53"/>
      <c r="E203" s="53"/>
      <c r="F203" s="53"/>
      <c r="G203" s="53"/>
      <c r="H203" s="46" t="s">
        <v>25</v>
      </c>
      <c r="I203" s="46"/>
      <c r="J203" s="46"/>
      <c r="K203" s="46"/>
      <c r="L203" s="46"/>
      <c r="M203" s="46"/>
      <c r="N203" s="46"/>
      <c r="O203" s="46"/>
      <c r="P203" s="46"/>
      <c r="Q203" s="47" t="s">
        <v>116</v>
      </c>
      <c r="R203" s="48" t="s">
        <v>194</v>
      </c>
      <c r="S203" s="48"/>
      <c r="T203" s="47" t="s">
        <v>26</v>
      </c>
      <c r="U203" s="49">
        <f>U202</f>
        <v>13051000</v>
      </c>
      <c r="V203" s="49">
        <v>14149000</v>
      </c>
      <c r="W203" s="49">
        <v>14149000</v>
      </c>
      <c r="X203" s="50">
        <f t="shared" si="2"/>
        <v>108.41314841774576</v>
      </c>
      <c r="Y203" s="51">
        <v>100</v>
      </c>
      <c r="AC203" s="52"/>
      <c r="AD203" s="52"/>
      <c r="AE203" s="56"/>
      <c r="AF203" s="56"/>
      <c r="AG203" s="56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2"/>
      <c r="AS203" s="42"/>
      <c r="AT203" s="42"/>
      <c r="AU203" s="43"/>
      <c r="AV203" s="43"/>
      <c r="AW203" s="43"/>
      <c r="AX203" s="44"/>
      <c r="AY203" s="44"/>
      <c r="AZ203" s="6"/>
    </row>
    <row r="204" spans="1:52" ht="23.25" customHeight="1" x14ac:dyDescent="0.25">
      <c r="A204" s="1"/>
      <c r="B204" s="45"/>
      <c r="C204" s="53"/>
      <c r="D204" s="53"/>
      <c r="E204" s="53"/>
      <c r="F204" s="53"/>
      <c r="G204" s="52"/>
      <c r="H204" s="57"/>
      <c r="I204" s="46" t="s">
        <v>27</v>
      </c>
      <c r="J204" s="46"/>
      <c r="K204" s="46"/>
      <c r="L204" s="46"/>
      <c r="M204" s="46"/>
      <c r="N204" s="46"/>
      <c r="O204" s="46"/>
      <c r="P204" s="46"/>
      <c r="Q204" s="47" t="s">
        <v>116</v>
      </c>
      <c r="R204" s="48" t="s">
        <v>194</v>
      </c>
      <c r="S204" s="48"/>
      <c r="T204" s="47" t="s">
        <v>28</v>
      </c>
      <c r="U204" s="49">
        <f>U203</f>
        <v>13051000</v>
      </c>
      <c r="V204" s="49">
        <v>14149000</v>
      </c>
      <c r="W204" s="49">
        <v>14149000</v>
      </c>
      <c r="X204" s="50">
        <f t="shared" si="2"/>
        <v>108.41314841774576</v>
      </c>
      <c r="Y204" s="51">
        <v>100</v>
      </c>
      <c r="AC204" s="52"/>
      <c r="AD204" s="52"/>
      <c r="AE204" s="52"/>
      <c r="AF204" s="52"/>
      <c r="AG204" s="52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2"/>
      <c r="AS204" s="42"/>
      <c r="AT204" s="42"/>
      <c r="AU204" s="43"/>
      <c r="AV204" s="43"/>
      <c r="AW204" s="43"/>
      <c r="AX204" s="44"/>
      <c r="AY204" s="44"/>
      <c r="AZ204" s="6"/>
    </row>
    <row r="205" spans="1:52" ht="23.25" customHeight="1" x14ac:dyDescent="0.25">
      <c r="A205" s="1"/>
      <c r="B205" s="45"/>
      <c r="C205" s="53"/>
      <c r="D205" s="58"/>
      <c r="E205" s="46" t="s">
        <v>195</v>
      </c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7" t="s">
        <v>116</v>
      </c>
      <c r="R205" s="48" t="s">
        <v>196</v>
      </c>
      <c r="S205" s="48"/>
      <c r="T205" s="47"/>
      <c r="U205" s="49">
        <v>21040000</v>
      </c>
      <c r="V205" s="49">
        <v>26865700</v>
      </c>
      <c r="W205" s="49">
        <v>26407351.420000002</v>
      </c>
      <c r="X205" s="50">
        <f t="shared" si="2"/>
        <v>125.51022538022814</v>
      </c>
      <c r="Y205" s="51">
        <v>98.29392653085533</v>
      </c>
      <c r="AC205" s="52"/>
      <c r="AD205" s="52"/>
      <c r="AE205" s="52"/>
      <c r="AF205" s="52"/>
      <c r="AG205" s="52"/>
      <c r="AH205" s="52"/>
      <c r="AI205" s="41"/>
      <c r="AJ205" s="41"/>
      <c r="AK205" s="41"/>
      <c r="AL205" s="41"/>
      <c r="AM205" s="41"/>
      <c r="AN205" s="41"/>
      <c r="AO205" s="41"/>
      <c r="AP205" s="41"/>
      <c r="AQ205" s="41"/>
      <c r="AR205" s="42"/>
      <c r="AS205" s="42"/>
      <c r="AT205" s="42"/>
      <c r="AU205" s="43"/>
      <c r="AV205" s="43"/>
      <c r="AW205" s="43"/>
      <c r="AX205" s="44"/>
      <c r="AY205" s="44"/>
      <c r="AZ205" s="6"/>
    </row>
    <row r="206" spans="1:52" ht="23.25" customHeight="1" x14ac:dyDescent="0.25">
      <c r="A206" s="1"/>
      <c r="B206" s="45"/>
      <c r="C206" s="53"/>
      <c r="D206" s="58"/>
      <c r="E206" s="58"/>
      <c r="F206" s="59"/>
      <c r="G206" s="55" t="s">
        <v>155</v>
      </c>
      <c r="H206" s="55"/>
      <c r="I206" s="55"/>
      <c r="J206" s="55"/>
      <c r="K206" s="55"/>
      <c r="L206" s="55"/>
      <c r="M206" s="55"/>
      <c r="N206" s="55"/>
      <c r="O206" s="55"/>
      <c r="P206" s="55"/>
      <c r="Q206" s="47" t="s">
        <v>116</v>
      </c>
      <c r="R206" s="48" t="s">
        <v>197</v>
      </c>
      <c r="S206" s="48"/>
      <c r="T206" s="47"/>
      <c r="U206" s="49">
        <f>U205</f>
        <v>21040000</v>
      </c>
      <c r="V206" s="49">
        <v>26865700</v>
      </c>
      <c r="W206" s="49">
        <v>26407351.420000002</v>
      </c>
      <c r="X206" s="50">
        <f t="shared" ref="X206:X269" si="3">W206/U206*100</f>
        <v>125.51022538022814</v>
      </c>
      <c r="Y206" s="51">
        <v>98.29392653085533</v>
      </c>
      <c r="AC206" s="52"/>
      <c r="AD206" s="52"/>
      <c r="AE206" s="52"/>
      <c r="AF206" s="52"/>
      <c r="AG206" s="52"/>
      <c r="AH206" s="52"/>
      <c r="AI206" s="56"/>
      <c r="AJ206" s="41"/>
      <c r="AK206" s="41"/>
      <c r="AL206" s="41"/>
      <c r="AM206" s="41"/>
      <c r="AN206" s="41"/>
      <c r="AO206" s="41"/>
      <c r="AP206" s="41"/>
      <c r="AQ206" s="41"/>
      <c r="AR206" s="42"/>
      <c r="AS206" s="42"/>
      <c r="AT206" s="42"/>
      <c r="AU206" s="43"/>
      <c r="AV206" s="43"/>
      <c r="AW206" s="43"/>
      <c r="AX206" s="44"/>
      <c r="AY206" s="44"/>
      <c r="AZ206" s="6"/>
    </row>
    <row r="207" spans="1:52" ht="15" customHeight="1" x14ac:dyDescent="0.25">
      <c r="A207" s="1"/>
      <c r="B207" s="45"/>
      <c r="C207" s="53"/>
      <c r="D207" s="53"/>
      <c r="E207" s="53"/>
      <c r="F207" s="53"/>
      <c r="G207" s="46" t="s">
        <v>157</v>
      </c>
      <c r="H207" s="46"/>
      <c r="I207" s="46"/>
      <c r="J207" s="46"/>
      <c r="K207" s="46"/>
      <c r="L207" s="46"/>
      <c r="M207" s="46"/>
      <c r="N207" s="46"/>
      <c r="O207" s="46"/>
      <c r="P207" s="46"/>
      <c r="Q207" s="47" t="s">
        <v>116</v>
      </c>
      <c r="R207" s="48" t="s">
        <v>198</v>
      </c>
      <c r="S207" s="48"/>
      <c r="T207" s="47"/>
      <c r="U207" s="49">
        <f>U206</f>
        <v>21040000</v>
      </c>
      <c r="V207" s="49">
        <v>26865700</v>
      </c>
      <c r="W207" s="49">
        <v>26407351.420000002</v>
      </c>
      <c r="X207" s="50">
        <f t="shared" si="3"/>
        <v>125.51022538022814</v>
      </c>
      <c r="Y207" s="51">
        <v>98.29392653085533</v>
      </c>
      <c r="AC207" s="52"/>
      <c r="AD207" s="52"/>
      <c r="AE207" s="52"/>
      <c r="AF207" s="52"/>
      <c r="AG207" s="52"/>
      <c r="AH207" s="52"/>
      <c r="AI207" s="41"/>
      <c r="AJ207" s="41"/>
      <c r="AK207" s="41"/>
      <c r="AL207" s="41"/>
      <c r="AM207" s="41"/>
      <c r="AN207" s="41"/>
      <c r="AO207" s="41"/>
      <c r="AP207" s="41"/>
      <c r="AQ207" s="41"/>
      <c r="AR207" s="42"/>
      <c r="AS207" s="42"/>
      <c r="AT207" s="42"/>
      <c r="AU207" s="43"/>
      <c r="AV207" s="43"/>
      <c r="AW207" s="43"/>
      <c r="AX207" s="44"/>
      <c r="AY207" s="44"/>
      <c r="AZ207" s="6"/>
    </row>
    <row r="208" spans="1:52" ht="45.75" customHeight="1" x14ac:dyDescent="0.25">
      <c r="A208" s="1"/>
      <c r="B208" s="45"/>
      <c r="C208" s="53"/>
      <c r="D208" s="53"/>
      <c r="E208" s="53"/>
      <c r="F208" s="53"/>
      <c r="G208" s="53"/>
      <c r="H208" s="46" t="s">
        <v>25</v>
      </c>
      <c r="I208" s="46"/>
      <c r="J208" s="46"/>
      <c r="K208" s="46"/>
      <c r="L208" s="46"/>
      <c r="M208" s="46"/>
      <c r="N208" s="46"/>
      <c r="O208" s="46"/>
      <c r="P208" s="46"/>
      <c r="Q208" s="47" t="s">
        <v>116</v>
      </c>
      <c r="R208" s="48" t="s">
        <v>198</v>
      </c>
      <c r="S208" s="48"/>
      <c r="T208" s="47" t="s">
        <v>26</v>
      </c>
      <c r="U208" s="49">
        <v>19410000</v>
      </c>
      <c r="V208" s="49">
        <v>19560000</v>
      </c>
      <c r="W208" s="49">
        <v>19525822.620000001</v>
      </c>
      <c r="X208" s="50">
        <f t="shared" si="3"/>
        <v>100.59671622874808</v>
      </c>
      <c r="Y208" s="51">
        <v>99.82526901840491</v>
      </c>
      <c r="AC208" s="52"/>
      <c r="AD208" s="52"/>
      <c r="AE208" s="52"/>
      <c r="AF208" s="52"/>
      <c r="AG208" s="52"/>
      <c r="AH208" s="52"/>
      <c r="AI208" s="56"/>
      <c r="AJ208" s="41"/>
      <c r="AK208" s="41"/>
      <c r="AL208" s="41"/>
      <c r="AM208" s="41"/>
      <c r="AN208" s="41"/>
      <c r="AO208" s="41"/>
      <c r="AP208" s="41"/>
      <c r="AQ208" s="41"/>
      <c r="AR208" s="42"/>
      <c r="AS208" s="42"/>
      <c r="AT208" s="42"/>
      <c r="AU208" s="43"/>
      <c r="AV208" s="43"/>
      <c r="AW208" s="43"/>
      <c r="AX208" s="44"/>
      <c r="AY208" s="44"/>
      <c r="AZ208" s="6"/>
    </row>
    <row r="209" spans="1:52" ht="15" customHeight="1" x14ac:dyDescent="0.25">
      <c r="A209" s="1"/>
      <c r="B209" s="45"/>
      <c r="C209" s="53"/>
      <c r="D209" s="53"/>
      <c r="E209" s="53"/>
      <c r="F209" s="53"/>
      <c r="G209" s="52"/>
      <c r="H209" s="57"/>
      <c r="I209" s="46" t="s">
        <v>159</v>
      </c>
      <c r="J209" s="46"/>
      <c r="K209" s="46"/>
      <c r="L209" s="46"/>
      <c r="M209" s="46"/>
      <c r="N209" s="46"/>
      <c r="O209" s="46"/>
      <c r="P209" s="46"/>
      <c r="Q209" s="47" t="s">
        <v>116</v>
      </c>
      <c r="R209" s="48" t="s">
        <v>198</v>
      </c>
      <c r="S209" s="48"/>
      <c r="T209" s="47" t="s">
        <v>160</v>
      </c>
      <c r="U209" s="49">
        <f>U208</f>
        <v>19410000</v>
      </c>
      <c r="V209" s="49">
        <v>19560000</v>
      </c>
      <c r="W209" s="49">
        <v>19525822.620000001</v>
      </c>
      <c r="X209" s="50">
        <f t="shared" si="3"/>
        <v>100.59671622874808</v>
      </c>
      <c r="Y209" s="51">
        <v>99.82526901840491</v>
      </c>
      <c r="AC209" s="52"/>
      <c r="AD209" s="52"/>
      <c r="AE209" s="52"/>
      <c r="AF209" s="52"/>
      <c r="AG209" s="52"/>
      <c r="AH209" s="52"/>
      <c r="AI209" s="41"/>
      <c r="AJ209" s="41"/>
      <c r="AK209" s="41"/>
      <c r="AL209" s="41"/>
      <c r="AM209" s="41"/>
      <c r="AN209" s="41"/>
      <c r="AO209" s="41"/>
      <c r="AP209" s="41"/>
      <c r="AQ209" s="41"/>
      <c r="AR209" s="42"/>
      <c r="AS209" s="42"/>
      <c r="AT209" s="42"/>
      <c r="AU209" s="43"/>
      <c r="AV209" s="43"/>
      <c r="AW209" s="43"/>
      <c r="AX209" s="44"/>
      <c r="AY209" s="44"/>
      <c r="AZ209" s="6"/>
    </row>
    <row r="210" spans="1:52" ht="23.25" customHeight="1" x14ac:dyDescent="0.25">
      <c r="A210" s="1"/>
      <c r="B210" s="45"/>
      <c r="C210" s="53"/>
      <c r="D210" s="53"/>
      <c r="E210" s="53"/>
      <c r="F210" s="53"/>
      <c r="G210" s="53"/>
      <c r="H210" s="46" t="s">
        <v>33</v>
      </c>
      <c r="I210" s="46"/>
      <c r="J210" s="46"/>
      <c r="K210" s="46"/>
      <c r="L210" s="46"/>
      <c r="M210" s="46"/>
      <c r="N210" s="46"/>
      <c r="O210" s="46"/>
      <c r="P210" s="46"/>
      <c r="Q210" s="47" t="s">
        <v>116</v>
      </c>
      <c r="R210" s="48" t="s">
        <v>198</v>
      </c>
      <c r="S210" s="48"/>
      <c r="T210" s="47" t="s">
        <v>34</v>
      </c>
      <c r="U210" s="49">
        <v>1610000</v>
      </c>
      <c r="V210" s="49">
        <v>7285700</v>
      </c>
      <c r="W210" s="49">
        <v>6879788.7999999998</v>
      </c>
      <c r="X210" s="50">
        <f t="shared" si="3"/>
        <v>427.31607453416149</v>
      </c>
      <c r="Y210" s="51">
        <v>94.428658879723287</v>
      </c>
      <c r="AC210" s="52"/>
      <c r="AD210" s="52"/>
      <c r="AE210" s="52"/>
      <c r="AF210" s="52"/>
      <c r="AG210" s="52"/>
      <c r="AH210" s="52"/>
      <c r="AI210" s="56"/>
      <c r="AJ210" s="41"/>
      <c r="AK210" s="41"/>
      <c r="AL210" s="41"/>
      <c r="AM210" s="41"/>
      <c r="AN210" s="41"/>
      <c r="AO210" s="41"/>
      <c r="AP210" s="41"/>
      <c r="AQ210" s="41"/>
      <c r="AR210" s="42"/>
      <c r="AS210" s="42"/>
      <c r="AT210" s="42"/>
      <c r="AU210" s="43"/>
      <c r="AV210" s="43"/>
      <c r="AW210" s="43"/>
      <c r="AX210" s="44"/>
      <c r="AY210" s="44"/>
      <c r="AZ210" s="6"/>
    </row>
    <row r="211" spans="1:52" ht="23.25" customHeight="1" x14ac:dyDescent="0.25">
      <c r="A211" s="1"/>
      <c r="B211" s="45"/>
      <c r="C211" s="53"/>
      <c r="D211" s="53"/>
      <c r="E211" s="53"/>
      <c r="F211" s="53"/>
      <c r="G211" s="52"/>
      <c r="H211" s="57"/>
      <c r="I211" s="46" t="s">
        <v>35</v>
      </c>
      <c r="J211" s="46"/>
      <c r="K211" s="46"/>
      <c r="L211" s="46"/>
      <c r="M211" s="46"/>
      <c r="N211" s="46"/>
      <c r="O211" s="46"/>
      <c r="P211" s="46"/>
      <c r="Q211" s="47" t="s">
        <v>116</v>
      </c>
      <c r="R211" s="48" t="s">
        <v>198</v>
      </c>
      <c r="S211" s="48"/>
      <c r="T211" s="47" t="s">
        <v>36</v>
      </c>
      <c r="U211" s="49">
        <f>U210</f>
        <v>1610000</v>
      </c>
      <c r="V211" s="49">
        <v>7285700</v>
      </c>
      <c r="W211" s="49">
        <v>6879788.7999999998</v>
      </c>
      <c r="X211" s="50">
        <f t="shared" si="3"/>
        <v>427.31607453416149</v>
      </c>
      <c r="Y211" s="51">
        <v>94.428658879723287</v>
      </c>
      <c r="AC211" s="52"/>
      <c r="AD211" s="52"/>
      <c r="AE211" s="56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2"/>
      <c r="AS211" s="42"/>
      <c r="AT211" s="42"/>
      <c r="AU211" s="43"/>
      <c r="AV211" s="43"/>
      <c r="AW211" s="43"/>
      <c r="AX211" s="44"/>
      <c r="AY211" s="44"/>
      <c r="AZ211" s="6"/>
    </row>
    <row r="212" spans="1:52" ht="15" customHeight="1" x14ac:dyDescent="0.25">
      <c r="A212" s="1"/>
      <c r="B212" s="45"/>
      <c r="C212" s="53"/>
      <c r="D212" s="53"/>
      <c r="E212" s="53"/>
      <c r="F212" s="53"/>
      <c r="G212" s="53"/>
      <c r="H212" s="46" t="s">
        <v>37</v>
      </c>
      <c r="I212" s="46"/>
      <c r="J212" s="46"/>
      <c r="K212" s="46"/>
      <c r="L212" s="46"/>
      <c r="M212" s="46"/>
      <c r="N212" s="46"/>
      <c r="O212" s="46"/>
      <c r="P212" s="46"/>
      <c r="Q212" s="47" t="s">
        <v>116</v>
      </c>
      <c r="R212" s="48" t="s">
        <v>198</v>
      </c>
      <c r="S212" s="48"/>
      <c r="T212" s="47" t="s">
        <v>38</v>
      </c>
      <c r="U212" s="49">
        <v>20000</v>
      </c>
      <c r="V212" s="49">
        <v>20000</v>
      </c>
      <c r="W212" s="49">
        <v>1740</v>
      </c>
      <c r="X212" s="50">
        <f t="shared" si="3"/>
        <v>8.6999999999999993</v>
      </c>
      <c r="Y212" s="51">
        <v>8.6999999999999993</v>
      </c>
      <c r="AC212" s="52"/>
      <c r="AD212" s="52"/>
      <c r="AE212" s="56"/>
      <c r="AF212" s="56"/>
      <c r="AG212" s="56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2"/>
      <c r="AS212" s="42"/>
      <c r="AT212" s="42"/>
      <c r="AU212" s="43"/>
      <c r="AV212" s="43"/>
      <c r="AW212" s="43"/>
      <c r="AX212" s="44"/>
      <c r="AY212" s="44"/>
      <c r="AZ212" s="6"/>
    </row>
    <row r="213" spans="1:52" ht="15" customHeight="1" x14ac:dyDescent="0.25">
      <c r="A213" s="1"/>
      <c r="B213" s="45"/>
      <c r="C213" s="53"/>
      <c r="D213" s="53"/>
      <c r="E213" s="53"/>
      <c r="F213" s="53"/>
      <c r="G213" s="52"/>
      <c r="H213" s="57"/>
      <c r="I213" s="46" t="s">
        <v>39</v>
      </c>
      <c r="J213" s="46"/>
      <c r="K213" s="46"/>
      <c r="L213" s="46"/>
      <c r="M213" s="46"/>
      <c r="N213" s="46"/>
      <c r="O213" s="46"/>
      <c r="P213" s="46"/>
      <c r="Q213" s="47" t="s">
        <v>116</v>
      </c>
      <c r="R213" s="48" t="s">
        <v>198</v>
      </c>
      <c r="S213" s="48"/>
      <c r="T213" s="47" t="s">
        <v>40</v>
      </c>
      <c r="U213" s="49">
        <v>20000</v>
      </c>
      <c r="V213" s="49">
        <v>20000</v>
      </c>
      <c r="W213" s="49">
        <v>1740</v>
      </c>
      <c r="X213" s="50">
        <f t="shared" si="3"/>
        <v>8.6999999999999993</v>
      </c>
      <c r="Y213" s="51">
        <v>8.6999999999999993</v>
      </c>
      <c r="AC213" s="52"/>
      <c r="AD213" s="52"/>
      <c r="AE213" s="52"/>
      <c r="AF213" s="52"/>
      <c r="AG213" s="52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2"/>
      <c r="AS213" s="42"/>
      <c r="AT213" s="42"/>
      <c r="AU213" s="43"/>
      <c r="AV213" s="43"/>
      <c r="AW213" s="43"/>
      <c r="AX213" s="44"/>
      <c r="AY213" s="44"/>
      <c r="AZ213" s="6"/>
    </row>
    <row r="214" spans="1:52" ht="23.25" customHeight="1" x14ac:dyDescent="0.25">
      <c r="A214" s="1"/>
      <c r="B214" s="45"/>
      <c r="C214" s="53"/>
      <c r="D214" s="58"/>
      <c r="E214" s="46" t="s">
        <v>199</v>
      </c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7" t="s">
        <v>116</v>
      </c>
      <c r="R214" s="48" t="s">
        <v>200</v>
      </c>
      <c r="S214" s="48"/>
      <c r="T214" s="47"/>
      <c r="U214" s="49">
        <v>10275700</v>
      </c>
      <c r="V214" s="49">
        <v>13651200</v>
      </c>
      <c r="W214" s="49">
        <v>11936039.880000001</v>
      </c>
      <c r="X214" s="50">
        <f t="shared" si="3"/>
        <v>116.15792481290813</v>
      </c>
      <c r="Y214" s="51">
        <v>87.435828938115336</v>
      </c>
      <c r="AC214" s="52"/>
      <c r="AD214" s="52"/>
      <c r="AE214" s="52"/>
      <c r="AF214" s="52"/>
      <c r="AG214" s="52"/>
      <c r="AH214" s="52"/>
      <c r="AI214" s="41"/>
      <c r="AJ214" s="41"/>
      <c r="AK214" s="41"/>
      <c r="AL214" s="41"/>
      <c r="AM214" s="41"/>
      <c r="AN214" s="41"/>
      <c r="AO214" s="41"/>
      <c r="AP214" s="41"/>
      <c r="AQ214" s="41"/>
      <c r="AR214" s="42"/>
      <c r="AS214" s="42"/>
      <c r="AT214" s="42"/>
      <c r="AU214" s="43"/>
      <c r="AV214" s="43"/>
      <c r="AW214" s="43"/>
      <c r="AX214" s="44"/>
      <c r="AY214" s="44"/>
      <c r="AZ214" s="6"/>
    </row>
    <row r="215" spans="1:52" ht="23.25" customHeight="1" x14ac:dyDescent="0.25">
      <c r="A215" s="1"/>
      <c r="B215" s="45"/>
      <c r="C215" s="53"/>
      <c r="D215" s="58"/>
      <c r="E215" s="58"/>
      <c r="F215" s="59"/>
      <c r="G215" s="55" t="s">
        <v>155</v>
      </c>
      <c r="H215" s="55"/>
      <c r="I215" s="55"/>
      <c r="J215" s="55"/>
      <c r="K215" s="55"/>
      <c r="L215" s="55"/>
      <c r="M215" s="55"/>
      <c r="N215" s="55"/>
      <c r="O215" s="55"/>
      <c r="P215" s="55"/>
      <c r="Q215" s="47" t="s">
        <v>116</v>
      </c>
      <c r="R215" s="48" t="s">
        <v>201</v>
      </c>
      <c r="S215" s="48"/>
      <c r="T215" s="47"/>
      <c r="U215" s="49">
        <v>10275700</v>
      </c>
      <c r="V215" s="49">
        <v>13651200</v>
      </c>
      <c r="W215" s="49">
        <v>11936039.880000001</v>
      </c>
      <c r="X215" s="50">
        <f t="shared" si="3"/>
        <v>116.15792481290813</v>
      </c>
      <c r="Y215" s="51">
        <v>87.435828938115336</v>
      </c>
      <c r="AC215" s="52"/>
      <c r="AD215" s="52"/>
      <c r="AE215" s="52"/>
      <c r="AF215" s="52"/>
      <c r="AG215" s="52"/>
      <c r="AH215" s="52"/>
      <c r="AI215" s="56"/>
      <c r="AJ215" s="41"/>
      <c r="AK215" s="41"/>
      <c r="AL215" s="41"/>
      <c r="AM215" s="41"/>
      <c r="AN215" s="41"/>
      <c r="AO215" s="41"/>
      <c r="AP215" s="41"/>
      <c r="AQ215" s="41"/>
      <c r="AR215" s="42"/>
      <c r="AS215" s="42"/>
      <c r="AT215" s="42"/>
      <c r="AU215" s="43"/>
      <c r="AV215" s="43"/>
      <c r="AW215" s="43"/>
      <c r="AX215" s="44"/>
      <c r="AY215" s="44"/>
      <c r="AZ215" s="6"/>
    </row>
    <row r="216" spans="1:52" ht="15" customHeight="1" x14ac:dyDescent="0.25">
      <c r="A216" s="1"/>
      <c r="B216" s="45"/>
      <c r="C216" s="53"/>
      <c r="D216" s="53"/>
      <c r="E216" s="53"/>
      <c r="F216" s="53"/>
      <c r="G216" s="46" t="s">
        <v>157</v>
      </c>
      <c r="H216" s="46"/>
      <c r="I216" s="46"/>
      <c r="J216" s="46"/>
      <c r="K216" s="46"/>
      <c r="L216" s="46"/>
      <c r="M216" s="46"/>
      <c r="N216" s="46"/>
      <c r="O216" s="46"/>
      <c r="P216" s="46"/>
      <c r="Q216" s="47" t="s">
        <v>116</v>
      </c>
      <c r="R216" s="48" t="s">
        <v>202</v>
      </c>
      <c r="S216" s="48"/>
      <c r="T216" s="47"/>
      <c r="U216" s="49">
        <f>U215</f>
        <v>10275700</v>
      </c>
      <c r="V216" s="49">
        <v>13651200</v>
      </c>
      <c r="W216" s="49">
        <v>11936039.880000001</v>
      </c>
      <c r="X216" s="50">
        <f t="shared" si="3"/>
        <v>116.15792481290813</v>
      </c>
      <c r="Y216" s="51">
        <v>87.435828938115336</v>
      </c>
      <c r="AC216" s="52"/>
      <c r="AD216" s="52"/>
      <c r="AE216" s="56"/>
      <c r="AF216" s="56"/>
      <c r="AG216" s="56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2"/>
      <c r="AS216" s="42"/>
      <c r="AT216" s="42"/>
      <c r="AU216" s="43"/>
      <c r="AV216" s="43"/>
      <c r="AW216" s="43"/>
      <c r="AX216" s="44"/>
      <c r="AY216" s="44"/>
      <c r="AZ216" s="6"/>
    </row>
    <row r="217" spans="1:52" ht="45.75" customHeight="1" x14ac:dyDescent="0.25">
      <c r="A217" s="1"/>
      <c r="B217" s="45"/>
      <c r="C217" s="53"/>
      <c r="D217" s="53"/>
      <c r="E217" s="53"/>
      <c r="F217" s="53"/>
      <c r="G217" s="53"/>
      <c r="H217" s="46" t="s">
        <v>25</v>
      </c>
      <c r="I217" s="46"/>
      <c r="J217" s="46"/>
      <c r="K217" s="46"/>
      <c r="L217" s="46"/>
      <c r="M217" s="46"/>
      <c r="N217" s="46"/>
      <c r="O217" s="46"/>
      <c r="P217" s="46"/>
      <c r="Q217" s="47" t="s">
        <v>116</v>
      </c>
      <c r="R217" s="48" t="s">
        <v>202</v>
      </c>
      <c r="S217" s="48"/>
      <c r="T217" s="47" t="s">
        <v>26</v>
      </c>
      <c r="U217" s="49">
        <v>9443400</v>
      </c>
      <c r="V217" s="49">
        <v>10555900</v>
      </c>
      <c r="W217" s="49">
        <v>9749736</v>
      </c>
      <c r="X217" s="50">
        <f t="shared" si="3"/>
        <v>103.2439163860474</v>
      </c>
      <c r="Y217" s="51">
        <v>92.362906052539344</v>
      </c>
      <c r="AC217" s="52"/>
      <c r="AD217" s="52"/>
      <c r="AE217" s="52"/>
      <c r="AF217" s="52"/>
      <c r="AG217" s="52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2"/>
      <c r="AS217" s="42"/>
      <c r="AT217" s="42"/>
      <c r="AU217" s="43"/>
      <c r="AV217" s="43"/>
      <c r="AW217" s="43"/>
      <c r="AX217" s="44"/>
      <c r="AY217" s="44"/>
      <c r="AZ217" s="6"/>
    </row>
    <row r="218" spans="1:52" ht="15" customHeight="1" x14ac:dyDescent="0.25">
      <c r="A218" s="1"/>
      <c r="B218" s="45"/>
      <c r="C218" s="53"/>
      <c r="D218" s="53"/>
      <c r="E218" s="53"/>
      <c r="F218" s="53"/>
      <c r="G218" s="52"/>
      <c r="H218" s="57"/>
      <c r="I218" s="46" t="s">
        <v>159</v>
      </c>
      <c r="J218" s="46"/>
      <c r="K218" s="46"/>
      <c r="L218" s="46"/>
      <c r="M218" s="46"/>
      <c r="N218" s="46"/>
      <c r="O218" s="46"/>
      <c r="P218" s="46"/>
      <c r="Q218" s="47" t="s">
        <v>116</v>
      </c>
      <c r="R218" s="48" t="s">
        <v>202</v>
      </c>
      <c r="S218" s="48"/>
      <c r="T218" s="47" t="s">
        <v>160</v>
      </c>
      <c r="U218" s="49">
        <f>U217</f>
        <v>9443400</v>
      </c>
      <c r="V218" s="49">
        <v>10555900</v>
      </c>
      <c r="W218" s="49">
        <v>9749736</v>
      </c>
      <c r="X218" s="50">
        <f t="shared" si="3"/>
        <v>103.2439163860474</v>
      </c>
      <c r="Y218" s="51">
        <v>92.362906052539344</v>
      </c>
      <c r="AC218" s="52"/>
      <c r="AD218" s="52"/>
      <c r="AE218" s="52"/>
      <c r="AF218" s="52"/>
      <c r="AG218" s="52"/>
      <c r="AH218" s="52"/>
      <c r="AI218" s="41"/>
      <c r="AJ218" s="41"/>
      <c r="AK218" s="41"/>
      <c r="AL218" s="41"/>
      <c r="AM218" s="41"/>
      <c r="AN218" s="41"/>
      <c r="AO218" s="41"/>
      <c r="AP218" s="41"/>
      <c r="AQ218" s="41"/>
      <c r="AR218" s="42"/>
      <c r="AS218" s="42"/>
      <c r="AT218" s="42"/>
      <c r="AU218" s="43"/>
      <c r="AV218" s="43"/>
      <c r="AW218" s="43"/>
      <c r="AX218" s="44"/>
      <c r="AY218" s="44"/>
      <c r="AZ218" s="6"/>
    </row>
    <row r="219" spans="1:52" ht="23.25" customHeight="1" x14ac:dyDescent="0.25">
      <c r="A219" s="1"/>
      <c r="B219" s="45"/>
      <c r="C219" s="53"/>
      <c r="D219" s="53"/>
      <c r="E219" s="53"/>
      <c r="F219" s="53"/>
      <c r="G219" s="53"/>
      <c r="H219" s="46" t="s">
        <v>33</v>
      </c>
      <c r="I219" s="46"/>
      <c r="J219" s="46"/>
      <c r="K219" s="46"/>
      <c r="L219" s="46"/>
      <c r="M219" s="46"/>
      <c r="N219" s="46"/>
      <c r="O219" s="46"/>
      <c r="P219" s="46"/>
      <c r="Q219" s="47" t="s">
        <v>116</v>
      </c>
      <c r="R219" s="48" t="s">
        <v>202</v>
      </c>
      <c r="S219" s="48"/>
      <c r="T219" s="47" t="s">
        <v>34</v>
      </c>
      <c r="U219" s="49">
        <v>747300</v>
      </c>
      <c r="V219" s="49">
        <v>1997300</v>
      </c>
      <c r="W219" s="49">
        <v>1291354.27</v>
      </c>
      <c r="X219" s="50">
        <f t="shared" si="3"/>
        <v>172.80265890539275</v>
      </c>
      <c r="Y219" s="51">
        <v>64.654997746958401</v>
      </c>
      <c r="AC219" s="52"/>
      <c r="AD219" s="52"/>
      <c r="AE219" s="52"/>
      <c r="AF219" s="52"/>
      <c r="AG219" s="52"/>
      <c r="AH219" s="52"/>
      <c r="AI219" s="56"/>
      <c r="AJ219" s="41"/>
      <c r="AK219" s="41"/>
      <c r="AL219" s="41"/>
      <c r="AM219" s="41"/>
      <c r="AN219" s="41"/>
      <c r="AO219" s="41"/>
      <c r="AP219" s="41"/>
      <c r="AQ219" s="41"/>
      <c r="AR219" s="42"/>
      <c r="AS219" s="42"/>
      <c r="AT219" s="42"/>
      <c r="AU219" s="43"/>
      <c r="AV219" s="43"/>
      <c r="AW219" s="43"/>
      <c r="AX219" s="44"/>
      <c r="AY219" s="44"/>
      <c r="AZ219" s="6"/>
    </row>
    <row r="220" spans="1:52" ht="23.25" customHeight="1" x14ac:dyDescent="0.25">
      <c r="A220" s="1"/>
      <c r="B220" s="45"/>
      <c r="C220" s="53"/>
      <c r="D220" s="53"/>
      <c r="E220" s="53"/>
      <c r="F220" s="53"/>
      <c r="G220" s="52"/>
      <c r="H220" s="57"/>
      <c r="I220" s="46" t="s">
        <v>35</v>
      </c>
      <c r="J220" s="46"/>
      <c r="K220" s="46"/>
      <c r="L220" s="46"/>
      <c r="M220" s="46"/>
      <c r="N220" s="46"/>
      <c r="O220" s="46"/>
      <c r="P220" s="46"/>
      <c r="Q220" s="47" t="s">
        <v>116</v>
      </c>
      <c r="R220" s="48" t="s">
        <v>202</v>
      </c>
      <c r="S220" s="48"/>
      <c r="T220" s="47" t="s">
        <v>36</v>
      </c>
      <c r="U220" s="49">
        <f>U219</f>
        <v>747300</v>
      </c>
      <c r="V220" s="49">
        <v>1997300</v>
      </c>
      <c r="W220" s="49">
        <v>1291354.27</v>
      </c>
      <c r="X220" s="50">
        <f t="shared" si="3"/>
        <v>172.80265890539275</v>
      </c>
      <c r="Y220" s="51">
        <v>64.654997746958401</v>
      </c>
      <c r="AC220" s="52"/>
      <c r="AD220" s="52"/>
      <c r="AE220" s="56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2"/>
      <c r="AS220" s="42"/>
      <c r="AT220" s="42"/>
      <c r="AU220" s="43"/>
      <c r="AV220" s="43"/>
      <c r="AW220" s="43"/>
      <c r="AX220" s="44"/>
      <c r="AY220" s="44"/>
      <c r="AZ220" s="6"/>
    </row>
    <row r="221" spans="1:52" ht="15" customHeight="1" x14ac:dyDescent="0.25">
      <c r="A221" s="1"/>
      <c r="B221" s="45"/>
      <c r="C221" s="53"/>
      <c r="D221" s="53"/>
      <c r="E221" s="53"/>
      <c r="F221" s="53"/>
      <c r="G221" s="53"/>
      <c r="H221" s="46" t="s">
        <v>37</v>
      </c>
      <c r="I221" s="46"/>
      <c r="J221" s="46"/>
      <c r="K221" s="46"/>
      <c r="L221" s="46"/>
      <c r="M221" s="46"/>
      <c r="N221" s="46"/>
      <c r="O221" s="46"/>
      <c r="P221" s="46"/>
      <c r="Q221" s="47" t="s">
        <v>116</v>
      </c>
      <c r="R221" s="48" t="s">
        <v>202</v>
      </c>
      <c r="S221" s="48"/>
      <c r="T221" s="47" t="s">
        <v>38</v>
      </c>
      <c r="U221" s="49">
        <v>85000</v>
      </c>
      <c r="V221" s="49">
        <v>1098000</v>
      </c>
      <c r="W221" s="49">
        <v>894949.61</v>
      </c>
      <c r="X221" s="50">
        <f t="shared" si="3"/>
        <v>1052.8818941176471</v>
      </c>
      <c r="Y221" s="51">
        <v>81.507250455373409</v>
      </c>
      <c r="AC221" s="52"/>
      <c r="AD221" s="52"/>
      <c r="AE221" s="52"/>
      <c r="AF221" s="52"/>
      <c r="AG221" s="52"/>
      <c r="AH221" s="52"/>
      <c r="AI221" s="41"/>
      <c r="AJ221" s="41"/>
      <c r="AK221" s="41"/>
      <c r="AL221" s="41"/>
      <c r="AM221" s="41"/>
      <c r="AN221" s="41"/>
      <c r="AO221" s="41"/>
      <c r="AP221" s="41"/>
      <c r="AQ221" s="41"/>
      <c r="AR221" s="42"/>
      <c r="AS221" s="42"/>
      <c r="AT221" s="42"/>
      <c r="AU221" s="43"/>
      <c r="AV221" s="43"/>
      <c r="AW221" s="43"/>
      <c r="AX221" s="44"/>
      <c r="AY221" s="44"/>
      <c r="AZ221" s="6"/>
    </row>
    <row r="222" spans="1:52" ht="15" customHeight="1" x14ac:dyDescent="0.25">
      <c r="A222" s="1"/>
      <c r="B222" s="45"/>
      <c r="C222" s="53"/>
      <c r="D222" s="53"/>
      <c r="E222" s="53"/>
      <c r="F222" s="53"/>
      <c r="G222" s="52"/>
      <c r="H222" s="57"/>
      <c r="I222" s="46" t="s">
        <v>39</v>
      </c>
      <c r="J222" s="46"/>
      <c r="K222" s="46"/>
      <c r="L222" s="46"/>
      <c r="M222" s="46"/>
      <c r="N222" s="46"/>
      <c r="O222" s="46"/>
      <c r="P222" s="46"/>
      <c r="Q222" s="47" t="s">
        <v>116</v>
      </c>
      <c r="R222" s="48" t="s">
        <v>202</v>
      </c>
      <c r="S222" s="48"/>
      <c r="T222" s="47" t="s">
        <v>40</v>
      </c>
      <c r="U222" s="49">
        <v>85000</v>
      </c>
      <c r="V222" s="49">
        <v>1098000</v>
      </c>
      <c r="W222" s="49">
        <v>894949.61</v>
      </c>
      <c r="X222" s="50">
        <f t="shared" si="3"/>
        <v>1052.8818941176471</v>
      </c>
      <c r="Y222" s="51">
        <v>81.507250455373409</v>
      </c>
      <c r="AC222" s="52"/>
      <c r="AD222" s="52"/>
      <c r="AE222" s="52"/>
      <c r="AF222" s="52"/>
      <c r="AG222" s="52"/>
      <c r="AH222" s="52"/>
      <c r="AI222" s="56"/>
      <c r="AJ222" s="41"/>
      <c r="AK222" s="41"/>
      <c r="AL222" s="41"/>
      <c r="AM222" s="41"/>
      <c r="AN222" s="41"/>
      <c r="AO222" s="41"/>
      <c r="AP222" s="41"/>
      <c r="AQ222" s="41"/>
      <c r="AR222" s="42"/>
      <c r="AS222" s="42"/>
      <c r="AT222" s="42"/>
      <c r="AU222" s="43"/>
      <c r="AV222" s="43"/>
      <c r="AW222" s="43"/>
      <c r="AX222" s="44"/>
      <c r="AY222" s="44"/>
      <c r="AZ222" s="6"/>
    </row>
    <row r="223" spans="1:52" ht="23.25" customHeight="1" x14ac:dyDescent="0.25">
      <c r="A223" s="1"/>
      <c r="B223" s="45"/>
      <c r="C223" s="53"/>
      <c r="D223" s="58"/>
      <c r="E223" s="46" t="s">
        <v>203</v>
      </c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7" t="s">
        <v>116</v>
      </c>
      <c r="R223" s="48" t="s">
        <v>204</v>
      </c>
      <c r="S223" s="48"/>
      <c r="T223" s="47"/>
      <c r="U223" s="49">
        <v>129700000</v>
      </c>
      <c r="V223" s="49">
        <v>135196100</v>
      </c>
      <c r="W223" s="49">
        <v>132446539.77</v>
      </c>
      <c r="X223" s="50">
        <f t="shared" si="3"/>
        <v>102.11760969159597</v>
      </c>
      <c r="Y223" s="51">
        <v>97.966242938960519</v>
      </c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2"/>
      <c r="AS223" s="42"/>
      <c r="AT223" s="42"/>
      <c r="AU223" s="43"/>
      <c r="AV223" s="43"/>
      <c r="AW223" s="43"/>
      <c r="AX223" s="44"/>
      <c r="AY223" s="44"/>
      <c r="AZ223" s="6"/>
    </row>
    <row r="224" spans="1:52" ht="23.25" customHeight="1" x14ac:dyDescent="0.25">
      <c r="A224" s="1"/>
      <c r="B224" s="45"/>
      <c r="C224" s="53"/>
      <c r="D224" s="58"/>
      <c r="E224" s="58"/>
      <c r="F224" s="59"/>
      <c r="G224" s="55" t="s">
        <v>155</v>
      </c>
      <c r="H224" s="55"/>
      <c r="I224" s="55"/>
      <c r="J224" s="55"/>
      <c r="K224" s="55"/>
      <c r="L224" s="55"/>
      <c r="M224" s="55"/>
      <c r="N224" s="55"/>
      <c r="O224" s="55"/>
      <c r="P224" s="55"/>
      <c r="Q224" s="47" t="s">
        <v>116</v>
      </c>
      <c r="R224" s="48" t="s">
        <v>205</v>
      </c>
      <c r="S224" s="48"/>
      <c r="T224" s="47"/>
      <c r="U224" s="49">
        <f>U223</f>
        <v>129700000</v>
      </c>
      <c r="V224" s="49">
        <v>135196100</v>
      </c>
      <c r="W224" s="49">
        <v>132446539.77</v>
      </c>
      <c r="X224" s="50">
        <f t="shared" si="3"/>
        <v>102.11760969159597</v>
      </c>
      <c r="Y224" s="51">
        <v>97.966242938960519</v>
      </c>
      <c r="AC224" s="52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2"/>
      <c r="AS224" s="42"/>
      <c r="AT224" s="42"/>
      <c r="AU224" s="43"/>
      <c r="AV224" s="43"/>
      <c r="AW224" s="43"/>
      <c r="AX224" s="44"/>
      <c r="AY224" s="44"/>
      <c r="AZ224" s="6"/>
    </row>
    <row r="225" spans="1:52" ht="15" customHeight="1" x14ac:dyDescent="0.25">
      <c r="A225" s="1"/>
      <c r="B225" s="45"/>
      <c r="C225" s="53"/>
      <c r="D225" s="53"/>
      <c r="E225" s="53"/>
      <c r="F225" s="53"/>
      <c r="G225" s="46" t="s">
        <v>157</v>
      </c>
      <c r="H225" s="46"/>
      <c r="I225" s="46"/>
      <c r="J225" s="46"/>
      <c r="K225" s="46"/>
      <c r="L225" s="46"/>
      <c r="M225" s="46"/>
      <c r="N225" s="46"/>
      <c r="O225" s="46"/>
      <c r="P225" s="46"/>
      <c r="Q225" s="47" t="s">
        <v>116</v>
      </c>
      <c r="R225" s="48" t="s">
        <v>206</v>
      </c>
      <c r="S225" s="48"/>
      <c r="T225" s="47"/>
      <c r="U225" s="49">
        <f>U224</f>
        <v>129700000</v>
      </c>
      <c r="V225" s="49">
        <v>135196100</v>
      </c>
      <c r="W225" s="49">
        <v>132446539.77</v>
      </c>
      <c r="X225" s="50">
        <f t="shared" si="3"/>
        <v>102.11760969159597</v>
      </c>
      <c r="Y225" s="51">
        <v>97.966242938960519</v>
      </c>
      <c r="AC225" s="52"/>
      <c r="AD225" s="52"/>
      <c r="AE225" s="56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2"/>
      <c r="AS225" s="42"/>
      <c r="AT225" s="42"/>
      <c r="AU225" s="43"/>
      <c r="AV225" s="43"/>
      <c r="AW225" s="43"/>
      <c r="AX225" s="44"/>
      <c r="AY225" s="44"/>
      <c r="AZ225" s="6"/>
    </row>
    <row r="226" spans="1:52" ht="45.75" customHeight="1" x14ac:dyDescent="0.25">
      <c r="A226" s="1"/>
      <c r="B226" s="45"/>
      <c r="C226" s="53"/>
      <c r="D226" s="53"/>
      <c r="E226" s="53"/>
      <c r="F226" s="53"/>
      <c r="G226" s="53"/>
      <c r="H226" s="46" t="s">
        <v>25</v>
      </c>
      <c r="I226" s="46"/>
      <c r="J226" s="46"/>
      <c r="K226" s="46"/>
      <c r="L226" s="46"/>
      <c r="M226" s="46"/>
      <c r="N226" s="46"/>
      <c r="O226" s="46"/>
      <c r="P226" s="46"/>
      <c r="Q226" s="47" t="s">
        <v>116</v>
      </c>
      <c r="R226" s="48" t="s">
        <v>206</v>
      </c>
      <c r="S226" s="48"/>
      <c r="T226" s="47" t="s">
        <v>26</v>
      </c>
      <c r="U226" s="49">
        <v>105400000</v>
      </c>
      <c r="V226" s="49">
        <v>106135000</v>
      </c>
      <c r="W226" s="49">
        <v>106038013.44</v>
      </c>
      <c r="X226" s="50">
        <f t="shared" si="3"/>
        <v>100.60532584440227</v>
      </c>
      <c r="Y226" s="51">
        <v>99.908619625948077</v>
      </c>
      <c r="AC226" s="52"/>
      <c r="AD226" s="52"/>
      <c r="AE226" s="56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2"/>
      <c r="AS226" s="42"/>
      <c r="AT226" s="42"/>
      <c r="AU226" s="43"/>
      <c r="AV226" s="43"/>
      <c r="AW226" s="43"/>
      <c r="AX226" s="44"/>
      <c r="AY226" s="44"/>
      <c r="AZ226" s="6"/>
    </row>
    <row r="227" spans="1:52" ht="15" customHeight="1" x14ac:dyDescent="0.25">
      <c r="A227" s="1"/>
      <c r="B227" s="45"/>
      <c r="C227" s="53"/>
      <c r="D227" s="53"/>
      <c r="E227" s="53"/>
      <c r="F227" s="53"/>
      <c r="G227" s="52"/>
      <c r="H227" s="57"/>
      <c r="I227" s="46" t="s">
        <v>159</v>
      </c>
      <c r="J227" s="46"/>
      <c r="K227" s="46"/>
      <c r="L227" s="46"/>
      <c r="M227" s="46"/>
      <c r="N227" s="46"/>
      <c r="O227" s="46"/>
      <c r="P227" s="46"/>
      <c r="Q227" s="47" t="s">
        <v>116</v>
      </c>
      <c r="R227" s="48" t="s">
        <v>206</v>
      </c>
      <c r="S227" s="48"/>
      <c r="T227" s="47" t="s">
        <v>160</v>
      </c>
      <c r="U227" s="49">
        <f>U226</f>
        <v>105400000</v>
      </c>
      <c r="V227" s="49">
        <v>106135000</v>
      </c>
      <c r="W227" s="49">
        <v>106038013.44</v>
      </c>
      <c r="X227" s="50">
        <f t="shared" si="3"/>
        <v>100.60532584440227</v>
      </c>
      <c r="Y227" s="51">
        <v>99.908619625948077</v>
      </c>
      <c r="AC227" s="52"/>
      <c r="AD227" s="52"/>
      <c r="AE227" s="56"/>
      <c r="AF227" s="56"/>
      <c r="AG227" s="56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2"/>
      <c r="AS227" s="42"/>
      <c r="AT227" s="42"/>
      <c r="AU227" s="43"/>
      <c r="AV227" s="43"/>
      <c r="AW227" s="43"/>
      <c r="AX227" s="44"/>
      <c r="AY227" s="44"/>
      <c r="AZ227" s="6"/>
    </row>
    <row r="228" spans="1:52" ht="23.25" customHeight="1" x14ac:dyDescent="0.25">
      <c r="A228" s="1"/>
      <c r="B228" s="45"/>
      <c r="C228" s="53"/>
      <c r="D228" s="53"/>
      <c r="E228" s="53"/>
      <c r="F228" s="53"/>
      <c r="G228" s="53"/>
      <c r="H228" s="46" t="s">
        <v>33</v>
      </c>
      <c r="I228" s="46"/>
      <c r="J228" s="46"/>
      <c r="K228" s="46"/>
      <c r="L228" s="46"/>
      <c r="M228" s="46"/>
      <c r="N228" s="46"/>
      <c r="O228" s="46"/>
      <c r="P228" s="46"/>
      <c r="Q228" s="47" t="s">
        <v>116</v>
      </c>
      <c r="R228" s="48" t="s">
        <v>206</v>
      </c>
      <c r="S228" s="48"/>
      <c r="T228" s="47" t="s">
        <v>34</v>
      </c>
      <c r="U228" s="49">
        <v>23695400</v>
      </c>
      <c r="V228" s="49">
        <v>28456500</v>
      </c>
      <c r="W228" s="49">
        <v>26030090.329999998</v>
      </c>
      <c r="X228" s="50">
        <f t="shared" si="3"/>
        <v>109.85292643297855</v>
      </c>
      <c r="Y228" s="51">
        <v>91.473267373007914</v>
      </c>
      <c r="AC228" s="52"/>
      <c r="AD228" s="52"/>
      <c r="AE228" s="52"/>
      <c r="AF228" s="52"/>
      <c r="AG228" s="52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2"/>
      <c r="AS228" s="42"/>
      <c r="AT228" s="42"/>
      <c r="AU228" s="43"/>
      <c r="AV228" s="43"/>
      <c r="AW228" s="43"/>
      <c r="AX228" s="44"/>
      <c r="AY228" s="44"/>
      <c r="AZ228" s="6"/>
    </row>
    <row r="229" spans="1:52" ht="23.25" customHeight="1" x14ac:dyDescent="0.25">
      <c r="A229" s="1"/>
      <c r="B229" s="45"/>
      <c r="C229" s="53"/>
      <c r="D229" s="53"/>
      <c r="E229" s="53"/>
      <c r="F229" s="53"/>
      <c r="G229" s="52"/>
      <c r="H229" s="57"/>
      <c r="I229" s="46" t="s">
        <v>35</v>
      </c>
      <c r="J229" s="46"/>
      <c r="K229" s="46"/>
      <c r="L229" s="46"/>
      <c r="M229" s="46"/>
      <c r="N229" s="46"/>
      <c r="O229" s="46"/>
      <c r="P229" s="46"/>
      <c r="Q229" s="47" t="s">
        <v>116</v>
      </c>
      <c r="R229" s="48" t="s">
        <v>206</v>
      </c>
      <c r="S229" s="48"/>
      <c r="T229" s="47" t="s">
        <v>36</v>
      </c>
      <c r="U229" s="49">
        <f>U228</f>
        <v>23695400</v>
      </c>
      <c r="V229" s="49">
        <v>28456500</v>
      </c>
      <c r="W229" s="49">
        <v>26030090.329999998</v>
      </c>
      <c r="X229" s="50">
        <f t="shared" si="3"/>
        <v>109.85292643297855</v>
      </c>
      <c r="Y229" s="51">
        <v>91.473267373007914</v>
      </c>
      <c r="AC229" s="52"/>
      <c r="AD229" s="52"/>
      <c r="AE229" s="52"/>
      <c r="AF229" s="52"/>
      <c r="AG229" s="52"/>
      <c r="AH229" s="52"/>
      <c r="AI229" s="41"/>
      <c r="AJ229" s="41"/>
      <c r="AK229" s="41"/>
      <c r="AL229" s="41"/>
      <c r="AM229" s="41"/>
      <c r="AN229" s="41"/>
      <c r="AO229" s="41"/>
      <c r="AP229" s="41"/>
      <c r="AQ229" s="41"/>
      <c r="AR229" s="42"/>
      <c r="AS229" s="42"/>
      <c r="AT229" s="42"/>
      <c r="AU229" s="43"/>
      <c r="AV229" s="43"/>
      <c r="AW229" s="43"/>
      <c r="AX229" s="44"/>
      <c r="AY229" s="44"/>
      <c r="AZ229" s="6"/>
    </row>
    <row r="230" spans="1:52" ht="15" customHeight="1" x14ac:dyDescent="0.25">
      <c r="A230" s="1"/>
      <c r="B230" s="45"/>
      <c r="C230" s="53"/>
      <c r="D230" s="53"/>
      <c r="E230" s="53"/>
      <c r="F230" s="53"/>
      <c r="G230" s="53"/>
      <c r="H230" s="46" t="s">
        <v>37</v>
      </c>
      <c r="I230" s="46"/>
      <c r="J230" s="46"/>
      <c r="K230" s="46"/>
      <c r="L230" s="46"/>
      <c r="M230" s="46"/>
      <c r="N230" s="46"/>
      <c r="O230" s="46"/>
      <c r="P230" s="46"/>
      <c r="Q230" s="47" t="s">
        <v>116</v>
      </c>
      <c r="R230" s="48" t="s">
        <v>206</v>
      </c>
      <c r="S230" s="48"/>
      <c r="T230" s="47" t="s">
        <v>38</v>
      </c>
      <c r="U230" s="49">
        <v>604600</v>
      </c>
      <c r="V230" s="49">
        <v>604600</v>
      </c>
      <c r="W230" s="49">
        <v>378436</v>
      </c>
      <c r="X230" s="50">
        <f t="shared" si="3"/>
        <v>62.59278862057559</v>
      </c>
      <c r="Y230" s="51">
        <v>62.59278862057559</v>
      </c>
      <c r="AC230" s="52"/>
      <c r="AD230" s="52"/>
      <c r="AE230" s="52"/>
      <c r="AF230" s="52"/>
      <c r="AG230" s="52"/>
      <c r="AH230" s="52"/>
      <c r="AI230" s="56"/>
      <c r="AJ230" s="41"/>
      <c r="AK230" s="41"/>
      <c r="AL230" s="41"/>
      <c r="AM230" s="41"/>
      <c r="AN230" s="41"/>
      <c r="AO230" s="41"/>
      <c r="AP230" s="41"/>
      <c r="AQ230" s="41"/>
      <c r="AR230" s="42"/>
      <c r="AS230" s="42"/>
      <c r="AT230" s="42"/>
      <c r="AU230" s="43"/>
      <c r="AV230" s="43"/>
      <c r="AW230" s="43"/>
      <c r="AX230" s="44"/>
      <c r="AY230" s="44"/>
      <c r="AZ230" s="6"/>
    </row>
    <row r="231" spans="1:52" ht="15" customHeight="1" x14ac:dyDescent="0.25">
      <c r="A231" s="1"/>
      <c r="B231" s="45"/>
      <c r="C231" s="53"/>
      <c r="D231" s="53"/>
      <c r="E231" s="53"/>
      <c r="F231" s="53"/>
      <c r="G231" s="52"/>
      <c r="H231" s="57"/>
      <c r="I231" s="46" t="s">
        <v>39</v>
      </c>
      <c r="J231" s="46"/>
      <c r="K231" s="46"/>
      <c r="L231" s="46"/>
      <c r="M231" s="46"/>
      <c r="N231" s="46"/>
      <c r="O231" s="46"/>
      <c r="P231" s="46"/>
      <c r="Q231" s="47" t="s">
        <v>116</v>
      </c>
      <c r="R231" s="48" t="s">
        <v>206</v>
      </c>
      <c r="S231" s="48"/>
      <c r="T231" s="47" t="s">
        <v>40</v>
      </c>
      <c r="U231" s="49">
        <f>U230</f>
        <v>604600</v>
      </c>
      <c r="V231" s="49">
        <v>604600</v>
      </c>
      <c r="W231" s="49">
        <v>378436</v>
      </c>
      <c r="X231" s="50">
        <f t="shared" si="3"/>
        <v>62.59278862057559</v>
      </c>
      <c r="Y231" s="51">
        <v>62.59278862057559</v>
      </c>
      <c r="AC231" s="52"/>
      <c r="AD231" s="52"/>
      <c r="AE231" s="56"/>
      <c r="AF231" s="56"/>
      <c r="AG231" s="56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2"/>
      <c r="AS231" s="42"/>
      <c r="AT231" s="42"/>
      <c r="AU231" s="43"/>
      <c r="AV231" s="43"/>
      <c r="AW231" s="43"/>
      <c r="AX231" s="44"/>
      <c r="AY231" s="44"/>
      <c r="AZ231" s="6"/>
    </row>
    <row r="232" spans="1:52" ht="34.5" customHeight="1" x14ac:dyDescent="0.25">
      <c r="A232" s="1"/>
      <c r="B232" s="45"/>
      <c r="C232" s="53"/>
      <c r="D232" s="54"/>
      <c r="E232" s="55" t="s">
        <v>207</v>
      </c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47" t="s">
        <v>116</v>
      </c>
      <c r="R232" s="48" t="s">
        <v>208</v>
      </c>
      <c r="S232" s="48"/>
      <c r="T232" s="47"/>
      <c r="U232" s="49">
        <v>4400000</v>
      </c>
      <c r="V232" s="49">
        <v>5528000</v>
      </c>
      <c r="W232" s="49">
        <v>2750160.7</v>
      </c>
      <c r="X232" s="50">
        <f t="shared" si="3"/>
        <v>62.503652272727273</v>
      </c>
      <c r="Y232" s="51">
        <v>49.749650868306801</v>
      </c>
      <c r="AC232" s="52"/>
      <c r="AD232" s="52"/>
      <c r="AE232" s="52"/>
      <c r="AF232" s="52"/>
      <c r="AG232" s="52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2"/>
      <c r="AS232" s="42"/>
      <c r="AT232" s="42"/>
      <c r="AU232" s="43"/>
      <c r="AV232" s="43"/>
      <c r="AW232" s="43"/>
      <c r="AX232" s="44"/>
      <c r="AY232" s="44"/>
      <c r="AZ232" s="6"/>
    </row>
    <row r="233" spans="1:52" ht="45.75" customHeight="1" x14ac:dyDescent="0.25">
      <c r="A233" s="1"/>
      <c r="B233" s="45"/>
      <c r="C233" s="53"/>
      <c r="D233" s="58"/>
      <c r="E233" s="58"/>
      <c r="F233" s="59"/>
      <c r="G233" s="55" t="s">
        <v>209</v>
      </c>
      <c r="H233" s="55"/>
      <c r="I233" s="55"/>
      <c r="J233" s="55"/>
      <c r="K233" s="55"/>
      <c r="L233" s="55"/>
      <c r="M233" s="55"/>
      <c r="N233" s="55"/>
      <c r="O233" s="55"/>
      <c r="P233" s="55"/>
      <c r="Q233" s="47" t="s">
        <v>116</v>
      </c>
      <c r="R233" s="48" t="s">
        <v>210</v>
      </c>
      <c r="S233" s="48"/>
      <c r="T233" s="47"/>
      <c r="U233" s="49">
        <v>300000</v>
      </c>
      <c r="V233" s="49">
        <v>5428000</v>
      </c>
      <c r="W233" s="49">
        <v>2650160.7000000002</v>
      </c>
      <c r="X233" s="50">
        <f t="shared" si="3"/>
        <v>883.38689999999997</v>
      </c>
      <c r="Y233" s="51">
        <v>48.823889093588804</v>
      </c>
      <c r="AC233" s="52"/>
      <c r="AD233" s="52"/>
      <c r="AE233" s="52"/>
      <c r="AF233" s="52"/>
      <c r="AG233" s="52"/>
      <c r="AH233" s="52"/>
      <c r="AI233" s="41"/>
      <c r="AJ233" s="41"/>
      <c r="AK233" s="41"/>
      <c r="AL233" s="41"/>
      <c r="AM233" s="41"/>
      <c r="AN233" s="41"/>
      <c r="AO233" s="41"/>
      <c r="AP233" s="41"/>
      <c r="AQ233" s="41"/>
      <c r="AR233" s="42"/>
      <c r="AS233" s="42"/>
      <c r="AT233" s="42"/>
      <c r="AU233" s="43"/>
      <c r="AV233" s="43"/>
      <c r="AW233" s="43"/>
      <c r="AX233" s="44"/>
      <c r="AY233" s="44"/>
      <c r="AZ233" s="6"/>
    </row>
    <row r="234" spans="1:52" ht="23.25" customHeight="1" x14ac:dyDescent="0.25">
      <c r="A234" s="1"/>
      <c r="B234" s="45"/>
      <c r="C234" s="53"/>
      <c r="D234" s="53"/>
      <c r="E234" s="53"/>
      <c r="F234" s="53"/>
      <c r="G234" s="46" t="s">
        <v>211</v>
      </c>
      <c r="H234" s="46"/>
      <c r="I234" s="46"/>
      <c r="J234" s="46"/>
      <c r="K234" s="46"/>
      <c r="L234" s="46"/>
      <c r="M234" s="46"/>
      <c r="N234" s="46"/>
      <c r="O234" s="46"/>
      <c r="P234" s="46"/>
      <c r="Q234" s="47" t="s">
        <v>116</v>
      </c>
      <c r="R234" s="48" t="s">
        <v>212</v>
      </c>
      <c r="S234" s="48"/>
      <c r="T234" s="47"/>
      <c r="U234" s="49">
        <f>U233</f>
        <v>300000</v>
      </c>
      <c r="V234" s="49">
        <v>5300000</v>
      </c>
      <c r="W234" s="49">
        <v>2650160.7000000002</v>
      </c>
      <c r="X234" s="50">
        <f t="shared" si="3"/>
        <v>883.38689999999997</v>
      </c>
      <c r="Y234" s="51">
        <v>50.003032075471701</v>
      </c>
      <c r="AC234" s="52"/>
      <c r="AD234" s="52"/>
      <c r="AE234" s="52"/>
      <c r="AF234" s="52"/>
      <c r="AG234" s="52"/>
      <c r="AH234" s="52"/>
      <c r="AI234" s="56"/>
      <c r="AJ234" s="41"/>
      <c r="AK234" s="41"/>
      <c r="AL234" s="41"/>
      <c r="AM234" s="41"/>
      <c r="AN234" s="41"/>
      <c r="AO234" s="41"/>
      <c r="AP234" s="41"/>
      <c r="AQ234" s="41"/>
      <c r="AR234" s="42"/>
      <c r="AS234" s="42"/>
      <c r="AT234" s="42"/>
      <c r="AU234" s="43"/>
      <c r="AV234" s="43"/>
      <c r="AW234" s="43"/>
      <c r="AX234" s="44"/>
      <c r="AY234" s="44"/>
      <c r="AZ234" s="6"/>
    </row>
    <row r="235" spans="1:52" ht="23.25" customHeight="1" x14ac:dyDescent="0.25">
      <c r="A235" s="1"/>
      <c r="B235" s="45"/>
      <c r="C235" s="53"/>
      <c r="D235" s="53"/>
      <c r="E235" s="53"/>
      <c r="F235" s="53"/>
      <c r="G235" s="53"/>
      <c r="H235" s="46" t="s">
        <v>33</v>
      </c>
      <c r="I235" s="46"/>
      <c r="J235" s="46"/>
      <c r="K235" s="46"/>
      <c r="L235" s="46"/>
      <c r="M235" s="46"/>
      <c r="N235" s="46"/>
      <c r="O235" s="46"/>
      <c r="P235" s="46"/>
      <c r="Q235" s="47" t="s">
        <v>116</v>
      </c>
      <c r="R235" s="48" t="s">
        <v>212</v>
      </c>
      <c r="S235" s="48"/>
      <c r="T235" s="47" t="s">
        <v>34</v>
      </c>
      <c r="U235" s="49">
        <f>U234</f>
        <v>300000</v>
      </c>
      <c r="V235" s="49">
        <v>5300000</v>
      </c>
      <c r="W235" s="49">
        <v>2650160.7000000002</v>
      </c>
      <c r="X235" s="50">
        <f t="shared" si="3"/>
        <v>883.38689999999997</v>
      </c>
      <c r="Y235" s="51">
        <v>50.003032075471701</v>
      </c>
      <c r="AC235" s="52"/>
      <c r="AD235" s="52"/>
      <c r="AE235" s="52"/>
      <c r="AF235" s="52"/>
      <c r="AG235" s="52"/>
      <c r="AH235" s="52"/>
      <c r="AI235" s="41"/>
      <c r="AJ235" s="41"/>
      <c r="AK235" s="41"/>
      <c r="AL235" s="41"/>
      <c r="AM235" s="41"/>
      <c r="AN235" s="41"/>
      <c r="AO235" s="41"/>
      <c r="AP235" s="41"/>
      <c r="AQ235" s="41"/>
      <c r="AR235" s="42"/>
      <c r="AS235" s="42"/>
      <c r="AT235" s="42"/>
      <c r="AU235" s="43"/>
      <c r="AV235" s="43"/>
      <c r="AW235" s="43"/>
      <c r="AX235" s="44"/>
      <c r="AY235" s="44"/>
      <c r="AZ235" s="6"/>
    </row>
    <row r="236" spans="1:52" ht="23.25" customHeight="1" x14ac:dyDescent="0.25">
      <c r="A236" s="1"/>
      <c r="B236" s="45"/>
      <c r="C236" s="53"/>
      <c r="D236" s="53"/>
      <c r="E236" s="53"/>
      <c r="F236" s="53"/>
      <c r="G236" s="52"/>
      <c r="H236" s="57"/>
      <c r="I236" s="46" t="s">
        <v>35</v>
      </c>
      <c r="J236" s="46"/>
      <c r="K236" s="46"/>
      <c r="L236" s="46"/>
      <c r="M236" s="46"/>
      <c r="N236" s="46"/>
      <c r="O236" s="46"/>
      <c r="P236" s="46"/>
      <c r="Q236" s="47" t="s">
        <v>116</v>
      </c>
      <c r="R236" s="48" t="s">
        <v>212</v>
      </c>
      <c r="S236" s="48"/>
      <c r="T236" s="47" t="s">
        <v>36</v>
      </c>
      <c r="U236" s="49">
        <f>U235</f>
        <v>300000</v>
      </c>
      <c r="V236" s="49">
        <v>5300000</v>
      </c>
      <c r="W236" s="49">
        <v>2650160.7000000002</v>
      </c>
      <c r="X236" s="50">
        <f t="shared" si="3"/>
        <v>883.38689999999997</v>
      </c>
      <c r="Y236" s="51">
        <v>50.003032075471701</v>
      </c>
      <c r="AC236" s="52"/>
      <c r="AD236" s="52"/>
      <c r="AE236" s="52"/>
      <c r="AF236" s="52"/>
      <c r="AG236" s="52"/>
      <c r="AH236" s="52"/>
      <c r="AI236" s="56"/>
      <c r="AJ236" s="41"/>
      <c r="AK236" s="41"/>
      <c r="AL236" s="41"/>
      <c r="AM236" s="41"/>
      <c r="AN236" s="41"/>
      <c r="AO236" s="41"/>
      <c r="AP236" s="41"/>
      <c r="AQ236" s="41"/>
      <c r="AR236" s="42"/>
      <c r="AS236" s="42"/>
      <c r="AT236" s="42"/>
      <c r="AU236" s="43"/>
      <c r="AV236" s="43"/>
      <c r="AW236" s="43"/>
      <c r="AX236" s="44"/>
      <c r="AY236" s="44"/>
      <c r="AZ236" s="6"/>
    </row>
    <row r="237" spans="1:52" ht="87.75" customHeight="1" x14ac:dyDescent="0.25">
      <c r="A237" s="1"/>
      <c r="B237" s="45"/>
      <c r="C237" s="53"/>
      <c r="D237" s="53"/>
      <c r="E237" s="53"/>
      <c r="F237" s="53"/>
      <c r="G237" s="55" t="s">
        <v>213</v>
      </c>
      <c r="H237" s="55"/>
      <c r="I237" s="55"/>
      <c r="J237" s="55"/>
      <c r="K237" s="55"/>
      <c r="L237" s="55"/>
      <c r="M237" s="55"/>
      <c r="N237" s="55"/>
      <c r="O237" s="55"/>
      <c r="P237" s="55"/>
      <c r="Q237" s="47" t="s">
        <v>116</v>
      </c>
      <c r="R237" s="47"/>
      <c r="S237" s="47" t="s">
        <v>214</v>
      </c>
      <c r="T237" s="47"/>
      <c r="U237" s="49">
        <v>4100000</v>
      </c>
      <c r="V237" s="49">
        <v>0</v>
      </c>
      <c r="W237" s="49">
        <v>0</v>
      </c>
      <c r="X237" s="50">
        <f t="shared" si="3"/>
        <v>0</v>
      </c>
      <c r="Y237" s="51">
        <v>0</v>
      </c>
      <c r="AC237" s="52"/>
      <c r="AD237" s="52"/>
      <c r="AE237" s="52"/>
      <c r="AF237" s="52"/>
      <c r="AG237" s="52"/>
      <c r="AH237" s="52"/>
      <c r="AI237" s="56"/>
      <c r="AJ237" s="63"/>
      <c r="AK237" s="63"/>
      <c r="AL237" s="63"/>
      <c r="AM237" s="63"/>
      <c r="AN237" s="63"/>
      <c r="AO237" s="63"/>
      <c r="AP237" s="63"/>
      <c r="AQ237" s="63"/>
      <c r="AR237" s="42"/>
      <c r="AS237" s="42"/>
      <c r="AT237" s="42"/>
      <c r="AU237" s="43"/>
      <c r="AV237" s="43"/>
      <c r="AW237" s="43"/>
      <c r="AX237" s="64"/>
      <c r="AY237" s="64"/>
      <c r="AZ237" s="6"/>
    </row>
    <row r="238" spans="1:52" ht="31.5" customHeight="1" x14ac:dyDescent="0.25">
      <c r="A238" s="1"/>
      <c r="B238" s="45"/>
      <c r="C238" s="53"/>
      <c r="D238" s="53"/>
      <c r="E238" s="53"/>
      <c r="F238" s="53"/>
      <c r="G238" s="46" t="s">
        <v>215</v>
      </c>
      <c r="H238" s="46"/>
      <c r="I238" s="46"/>
      <c r="J238" s="46"/>
      <c r="K238" s="46"/>
      <c r="L238" s="46"/>
      <c r="M238" s="46"/>
      <c r="N238" s="46"/>
      <c r="O238" s="46"/>
      <c r="P238" s="46"/>
      <c r="Q238" s="47" t="s">
        <v>116</v>
      </c>
      <c r="R238" s="47"/>
      <c r="S238" s="47" t="s">
        <v>216</v>
      </c>
      <c r="T238" s="47"/>
      <c r="U238" s="49">
        <f>U237</f>
        <v>4100000</v>
      </c>
      <c r="V238" s="49">
        <v>0</v>
      </c>
      <c r="W238" s="49">
        <v>0</v>
      </c>
      <c r="X238" s="50">
        <f t="shared" si="3"/>
        <v>0</v>
      </c>
      <c r="Y238" s="51">
        <v>0</v>
      </c>
      <c r="AC238" s="52"/>
      <c r="AD238" s="52"/>
      <c r="AE238" s="52"/>
      <c r="AF238" s="52"/>
      <c r="AG238" s="52"/>
      <c r="AH238" s="52"/>
      <c r="AI238" s="56"/>
      <c r="AJ238" s="63"/>
      <c r="AK238" s="63"/>
      <c r="AL238" s="63"/>
      <c r="AM238" s="63"/>
      <c r="AN238" s="63"/>
      <c r="AO238" s="63"/>
      <c r="AP238" s="63"/>
      <c r="AQ238" s="63"/>
      <c r="AR238" s="42"/>
      <c r="AS238" s="42"/>
      <c r="AT238" s="42"/>
      <c r="AU238" s="43"/>
      <c r="AV238" s="43"/>
      <c r="AW238" s="43"/>
      <c r="AX238" s="64"/>
      <c r="AY238" s="64"/>
      <c r="AZ238" s="6"/>
    </row>
    <row r="239" spans="1:52" ht="30.75" customHeight="1" x14ac:dyDescent="0.25">
      <c r="A239" s="1"/>
      <c r="B239" s="45"/>
      <c r="C239" s="53"/>
      <c r="D239" s="53"/>
      <c r="E239" s="53"/>
      <c r="F239" s="53"/>
      <c r="G239" s="53"/>
      <c r="H239" s="46" t="s">
        <v>33</v>
      </c>
      <c r="I239" s="46"/>
      <c r="J239" s="46"/>
      <c r="K239" s="46"/>
      <c r="L239" s="46"/>
      <c r="M239" s="46"/>
      <c r="N239" s="46"/>
      <c r="O239" s="46"/>
      <c r="P239" s="46"/>
      <c r="Q239" s="47" t="s">
        <v>116</v>
      </c>
      <c r="R239" s="47"/>
      <c r="S239" s="47" t="s">
        <v>216</v>
      </c>
      <c r="T239" s="47" t="s">
        <v>34</v>
      </c>
      <c r="U239" s="49">
        <f>U238</f>
        <v>4100000</v>
      </c>
      <c r="V239" s="49">
        <v>0</v>
      </c>
      <c r="W239" s="49">
        <v>0</v>
      </c>
      <c r="X239" s="50">
        <f t="shared" si="3"/>
        <v>0</v>
      </c>
      <c r="Y239" s="51">
        <v>0</v>
      </c>
      <c r="AC239" s="52"/>
      <c r="AD239" s="52"/>
      <c r="AE239" s="52"/>
      <c r="AF239" s="52"/>
      <c r="AG239" s="52"/>
      <c r="AH239" s="52"/>
      <c r="AI239" s="56"/>
      <c r="AJ239" s="63"/>
      <c r="AK239" s="63"/>
      <c r="AL239" s="63"/>
      <c r="AM239" s="63"/>
      <c r="AN239" s="63"/>
      <c r="AO239" s="63"/>
      <c r="AP239" s="63"/>
      <c r="AQ239" s="63"/>
      <c r="AR239" s="42"/>
      <c r="AS239" s="42"/>
      <c r="AT239" s="42"/>
      <c r="AU239" s="43"/>
      <c r="AV239" s="43"/>
      <c r="AW239" s="43"/>
      <c r="AX239" s="64"/>
      <c r="AY239" s="64"/>
      <c r="AZ239" s="6"/>
    </row>
    <row r="240" spans="1:52" ht="30" customHeight="1" x14ac:dyDescent="0.25">
      <c r="A240" s="1"/>
      <c r="B240" s="45"/>
      <c r="C240" s="53"/>
      <c r="D240" s="53"/>
      <c r="E240" s="53"/>
      <c r="F240" s="53"/>
      <c r="G240" s="52"/>
      <c r="H240" s="57"/>
      <c r="I240" s="46" t="s">
        <v>35</v>
      </c>
      <c r="J240" s="46"/>
      <c r="K240" s="46"/>
      <c r="L240" s="46"/>
      <c r="M240" s="46"/>
      <c r="N240" s="46"/>
      <c r="O240" s="46"/>
      <c r="P240" s="46"/>
      <c r="Q240" s="47" t="s">
        <v>116</v>
      </c>
      <c r="R240" s="47"/>
      <c r="S240" s="47" t="s">
        <v>216</v>
      </c>
      <c r="T240" s="47" t="s">
        <v>36</v>
      </c>
      <c r="U240" s="49">
        <f>U239</f>
        <v>4100000</v>
      </c>
      <c r="V240" s="49">
        <v>0</v>
      </c>
      <c r="W240" s="49">
        <v>0</v>
      </c>
      <c r="X240" s="50">
        <f t="shared" si="3"/>
        <v>0</v>
      </c>
      <c r="Y240" s="51">
        <v>0</v>
      </c>
      <c r="AC240" s="52"/>
      <c r="AD240" s="52"/>
      <c r="AE240" s="52"/>
      <c r="AF240" s="52"/>
      <c r="AG240" s="52"/>
      <c r="AH240" s="52"/>
      <c r="AI240" s="56"/>
      <c r="AJ240" s="63"/>
      <c r="AK240" s="63"/>
      <c r="AL240" s="63"/>
      <c r="AM240" s="63"/>
      <c r="AN240" s="63"/>
      <c r="AO240" s="63"/>
      <c r="AP240" s="63"/>
      <c r="AQ240" s="63"/>
      <c r="AR240" s="42"/>
      <c r="AS240" s="42"/>
      <c r="AT240" s="42"/>
      <c r="AU240" s="43"/>
      <c r="AV240" s="43"/>
      <c r="AW240" s="43"/>
      <c r="AX240" s="64"/>
      <c r="AY240" s="64"/>
      <c r="AZ240" s="6"/>
    </row>
    <row r="241" spans="1:52" ht="23.25" customHeight="1" x14ac:dyDescent="0.25">
      <c r="A241" s="1"/>
      <c r="B241" s="45"/>
      <c r="C241" s="53"/>
      <c r="D241" s="53"/>
      <c r="E241" s="53"/>
      <c r="F241" s="53"/>
      <c r="G241" s="46" t="s">
        <v>217</v>
      </c>
      <c r="H241" s="46"/>
      <c r="I241" s="46"/>
      <c r="J241" s="46"/>
      <c r="K241" s="46"/>
      <c r="L241" s="46"/>
      <c r="M241" s="46"/>
      <c r="N241" s="46"/>
      <c r="O241" s="46"/>
      <c r="P241" s="46"/>
      <c r="Q241" s="47" t="s">
        <v>116</v>
      </c>
      <c r="R241" s="48" t="s">
        <v>218</v>
      </c>
      <c r="S241" s="48"/>
      <c r="T241" s="47"/>
      <c r="U241" s="49">
        <v>0</v>
      </c>
      <c r="V241" s="49">
        <v>128000</v>
      </c>
      <c r="W241" s="49">
        <v>0</v>
      </c>
      <c r="X241" s="50">
        <v>0</v>
      </c>
      <c r="Y241" s="51">
        <v>0</v>
      </c>
      <c r="AC241" s="52"/>
      <c r="AD241" s="52"/>
      <c r="AE241" s="52"/>
      <c r="AF241" s="52"/>
      <c r="AG241" s="52"/>
      <c r="AH241" s="52"/>
      <c r="AI241" s="41"/>
      <c r="AJ241" s="41"/>
      <c r="AK241" s="41"/>
      <c r="AL241" s="41"/>
      <c r="AM241" s="41"/>
      <c r="AN241" s="41"/>
      <c r="AO241" s="41"/>
      <c r="AP241" s="41"/>
      <c r="AQ241" s="41"/>
      <c r="AR241" s="42"/>
      <c r="AS241" s="42"/>
      <c r="AT241" s="42"/>
      <c r="AU241" s="43"/>
      <c r="AV241" s="43"/>
      <c r="AW241" s="43"/>
      <c r="AX241" s="44"/>
      <c r="AY241" s="44"/>
      <c r="AZ241" s="6"/>
    </row>
    <row r="242" spans="1:52" ht="23.25" customHeight="1" x14ac:dyDescent="0.25">
      <c r="A242" s="1"/>
      <c r="B242" s="45"/>
      <c r="C242" s="53"/>
      <c r="D242" s="53"/>
      <c r="E242" s="53"/>
      <c r="F242" s="53"/>
      <c r="G242" s="53"/>
      <c r="H242" s="46" t="s">
        <v>33</v>
      </c>
      <c r="I242" s="46"/>
      <c r="J242" s="46"/>
      <c r="K242" s="46"/>
      <c r="L242" s="46"/>
      <c r="M242" s="46"/>
      <c r="N242" s="46"/>
      <c r="O242" s="46"/>
      <c r="P242" s="46"/>
      <c r="Q242" s="47" t="s">
        <v>116</v>
      </c>
      <c r="R242" s="48" t="s">
        <v>218</v>
      </c>
      <c r="S242" s="48"/>
      <c r="T242" s="47" t="s">
        <v>34</v>
      </c>
      <c r="U242" s="49">
        <v>0</v>
      </c>
      <c r="V242" s="49">
        <v>128000</v>
      </c>
      <c r="W242" s="49">
        <v>0</v>
      </c>
      <c r="X242" s="50">
        <v>0</v>
      </c>
      <c r="Y242" s="51">
        <v>0</v>
      </c>
      <c r="AC242" s="52"/>
      <c r="AD242" s="52"/>
      <c r="AE242" s="52"/>
      <c r="AF242" s="52"/>
      <c r="AG242" s="52"/>
      <c r="AH242" s="52"/>
      <c r="AI242" s="56"/>
      <c r="AJ242" s="41"/>
      <c r="AK242" s="41"/>
      <c r="AL242" s="41"/>
      <c r="AM242" s="41"/>
      <c r="AN242" s="41"/>
      <c r="AO242" s="41"/>
      <c r="AP242" s="41"/>
      <c r="AQ242" s="41"/>
      <c r="AR242" s="42"/>
      <c r="AS242" s="42"/>
      <c r="AT242" s="42"/>
      <c r="AU242" s="43"/>
      <c r="AV242" s="43"/>
      <c r="AW242" s="43"/>
      <c r="AX242" s="44"/>
      <c r="AY242" s="44"/>
      <c r="AZ242" s="6"/>
    </row>
    <row r="243" spans="1:52" ht="23.25" customHeight="1" x14ac:dyDescent="0.25">
      <c r="A243" s="1"/>
      <c r="B243" s="45"/>
      <c r="C243" s="53"/>
      <c r="D243" s="53"/>
      <c r="E243" s="53"/>
      <c r="F243" s="53"/>
      <c r="G243" s="52"/>
      <c r="H243" s="57"/>
      <c r="I243" s="46" t="s">
        <v>35</v>
      </c>
      <c r="J243" s="46"/>
      <c r="K243" s="46"/>
      <c r="L243" s="46"/>
      <c r="M243" s="46"/>
      <c r="N243" s="46"/>
      <c r="O243" s="46"/>
      <c r="P243" s="46"/>
      <c r="Q243" s="47" t="s">
        <v>116</v>
      </c>
      <c r="R243" s="48" t="s">
        <v>218</v>
      </c>
      <c r="S243" s="48"/>
      <c r="T243" s="47" t="s">
        <v>36</v>
      </c>
      <c r="U243" s="49">
        <v>0</v>
      </c>
      <c r="V243" s="49">
        <v>128000</v>
      </c>
      <c r="W243" s="49">
        <v>0</v>
      </c>
      <c r="X243" s="50">
        <v>0</v>
      </c>
      <c r="Y243" s="51">
        <v>0</v>
      </c>
      <c r="AC243" s="52"/>
      <c r="AD243" s="52"/>
      <c r="AE243" s="56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2"/>
      <c r="AS243" s="42"/>
      <c r="AT243" s="42"/>
      <c r="AU243" s="43"/>
      <c r="AV243" s="43"/>
      <c r="AW243" s="43"/>
      <c r="AX243" s="44"/>
      <c r="AY243" s="44"/>
      <c r="AZ243" s="6"/>
    </row>
    <row r="244" spans="1:52" ht="79.5" customHeight="1" x14ac:dyDescent="0.25">
      <c r="A244" s="1"/>
      <c r="B244" s="45"/>
      <c r="C244" s="53"/>
      <c r="D244" s="58"/>
      <c r="E244" s="58"/>
      <c r="F244" s="59"/>
      <c r="G244" s="55" t="s">
        <v>213</v>
      </c>
      <c r="H244" s="55"/>
      <c r="I244" s="55"/>
      <c r="J244" s="55"/>
      <c r="K244" s="55"/>
      <c r="L244" s="55"/>
      <c r="M244" s="55"/>
      <c r="N244" s="55"/>
      <c r="O244" s="55"/>
      <c r="P244" s="55"/>
      <c r="Q244" s="47" t="s">
        <v>116</v>
      </c>
      <c r="R244" s="48" t="s">
        <v>214</v>
      </c>
      <c r="S244" s="48"/>
      <c r="T244" s="47"/>
      <c r="U244" s="49">
        <v>0</v>
      </c>
      <c r="V244" s="49">
        <v>100000</v>
      </c>
      <c r="W244" s="49">
        <v>100000</v>
      </c>
      <c r="X244" s="50">
        <v>0</v>
      </c>
      <c r="Y244" s="51">
        <v>100</v>
      </c>
      <c r="AC244" s="52"/>
      <c r="AD244" s="52"/>
      <c r="AE244" s="56"/>
      <c r="AF244" s="56"/>
      <c r="AG244" s="56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2"/>
      <c r="AS244" s="42"/>
      <c r="AT244" s="42"/>
      <c r="AU244" s="43"/>
      <c r="AV244" s="43"/>
      <c r="AW244" s="43"/>
      <c r="AX244" s="44"/>
      <c r="AY244" s="44"/>
      <c r="AZ244" s="6"/>
    </row>
    <row r="245" spans="1:52" ht="23.25" customHeight="1" x14ac:dyDescent="0.25">
      <c r="A245" s="1"/>
      <c r="B245" s="45"/>
      <c r="C245" s="53"/>
      <c r="D245" s="53"/>
      <c r="E245" s="53"/>
      <c r="F245" s="53"/>
      <c r="G245" s="46" t="s">
        <v>215</v>
      </c>
      <c r="H245" s="46"/>
      <c r="I245" s="46"/>
      <c r="J245" s="46"/>
      <c r="K245" s="46"/>
      <c r="L245" s="46"/>
      <c r="M245" s="46"/>
      <c r="N245" s="46"/>
      <c r="O245" s="46"/>
      <c r="P245" s="46"/>
      <c r="Q245" s="47" t="s">
        <v>116</v>
      </c>
      <c r="R245" s="48" t="s">
        <v>216</v>
      </c>
      <c r="S245" s="48"/>
      <c r="T245" s="47"/>
      <c r="U245" s="49">
        <v>0</v>
      </c>
      <c r="V245" s="49">
        <v>100000</v>
      </c>
      <c r="W245" s="49">
        <v>100000</v>
      </c>
      <c r="X245" s="50">
        <v>0</v>
      </c>
      <c r="Y245" s="51">
        <v>100</v>
      </c>
      <c r="AC245" s="52"/>
      <c r="AD245" s="52"/>
      <c r="AE245" s="52"/>
      <c r="AF245" s="52"/>
      <c r="AG245" s="52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2"/>
      <c r="AS245" s="42"/>
      <c r="AT245" s="42"/>
      <c r="AU245" s="43"/>
      <c r="AV245" s="43"/>
      <c r="AW245" s="43"/>
      <c r="AX245" s="44"/>
      <c r="AY245" s="44"/>
      <c r="AZ245" s="6"/>
    </row>
    <row r="246" spans="1:52" ht="23.25" customHeight="1" x14ac:dyDescent="0.25">
      <c r="A246" s="1"/>
      <c r="B246" s="45"/>
      <c r="C246" s="53"/>
      <c r="D246" s="53"/>
      <c r="E246" s="53"/>
      <c r="F246" s="53"/>
      <c r="G246" s="53"/>
      <c r="H246" s="46" t="s">
        <v>33</v>
      </c>
      <c r="I246" s="46"/>
      <c r="J246" s="46"/>
      <c r="K246" s="46"/>
      <c r="L246" s="46"/>
      <c r="M246" s="46"/>
      <c r="N246" s="46"/>
      <c r="O246" s="46"/>
      <c r="P246" s="46"/>
      <c r="Q246" s="47" t="s">
        <v>116</v>
      </c>
      <c r="R246" s="48" t="s">
        <v>216</v>
      </c>
      <c r="S246" s="48"/>
      <c r="T246" s="47" t="s">
        <v>34</v>
      </c>
      <c r="U246" s="49">
        <v>0</v>
      </c>
      <c r="V246" s="49">
        <v>100000</v>
      </c>
      <c r="W246" s="49">
        <v>100000</v>
      </c>
      <c r="X246" s="50">
        <v>0</v>
      </c>
      <c r="Y246" s="51">
        <v>100</v>
      </c>
      <c r="AC246" s="52"/>
      <c r="AD246" s="52"/>
      <c r="AE246" s="52"/>
      <c r="AF246" s="52"/>
      <c r="AG246" s="52"/>
      <c r="AH246" s="52"/>
      <c r="AI246" s="41"/>
      <c r="AJ246" s="41"/>
      <c r="AK246" s="41"/>
      <c r="AL246" s="41"/>
      <c r="AM246" s="41"/>
      <c r="AN246" s="41"/>
      <c r="AO246" s="41"/>
      <c r="AP246" s="41"/>
      <c r="AQ246" s="41"/>
      <c r="AR246" s="42"/>
      <c r="AS246" s="42"/>
      <c r="AT246" s="42"/>
      <c r="AU246" s="43"/>
      <c r="AV246" s="43"/>
      <c r="AW246" s="43"/>
      <c r="AX246" s="44"/>
      <c r="AY246" s="44"/>
      <c r="AZ246" s="6"/>
    </row>
    <row r="247" spans="1:52" ht="23.25" customHeight="1" x14ac:dyDescent="0.25">
      <c r="A247" s="1"/>
      <c r="B247" s="45"/>
      <c r="C247" s="53"/>
      <c r="D247" s="53"/>
      <c r="E247" s="53"/>
      <c r="F247" s="53"/>
      <c r="G247" s="52"/>
      <c r="H247" s="57"/>
      <c r="I247" s="46" t="s">
        <v>35</v>
      </c>
      <c r="J247" s="46"/>
      <c r="K247" s="46"/>
      <c r="L247" s="46"/>
      <c r="M247" s="46"/>
      <c r="N247" s="46"/>
      <c r="O247" s="46"/>
      <c r="P247" s="46"/>
      <c r="Q247" s="47" t="s">
        <v>116</v>
      </c>
      <c r="R247" s="48" t="s">
        <v>216</v>
      </c>
      <c r="S247" s="48"/>
      <c r="T247" s="47" t="s">
        <v>36</v>
      </c>
      <c r="U247" s="49">
        <v>0</v>
      </c>
      <c r="V247" s="49">
        <v>100000</v>
      </c>
      <c r="W247" s="49">
        <v>100000</v>
      </c>
      <c r="X247" s="50">
        <v>0</v>
      </c>
      <c r="Y247" s="51">
        <v>100</v>
      </c>
      <c r="AC247" s="52"/>
      <c r="AD247" s="52"/>
      <c r="AE247" s="52"/>
      <c r="AF247" s="52"/>
      <c r="AG247" s="52"/>
      <c r="AH247" s="52"/>
      <c r="AI247" s="56"/>
      <c r="AJ247" s="41"/>
      <c r="AK247" s="41"/>
      <c r="AL247" s="41"/>
      <c r="AM247" s="41"/>
      <c r="AN247" s="41"/>
      <c r="AO247" s="41"/>
      <c r="AP247" s="41"/>
      <c r="AQ247" s="41"/>
      <c r="AR247" s="42"/>
      <c r="AS247" s="42"/>
      <c r="AT247" s="42"/>
      <c r="AU247" s="43"/>
      <c r="AV247" s="43"/>
      <c r="AW247" s="43"/>
      <c r="AX247" s="44"/>
      <c r="AY247" s="44"/>
      <c r="AZ247" s="6"/>
    </row>
    <row r="248" spans="1:52" ht="23.25" customHeight="1" x14ac:dyDescent="0.25">
      <c r="A248" s="1"/>
      <c r="B248" s="45"/>
      <c r="C248" s="53"/>
      <c r="D248" s="54"/>
      <c r="E248" s="55" t="s">
        <v>21</v>
      </c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47" t="s">
        <v>116</v>
      </c>
      <c r="R248" s="48" t="s">
        <v>22</v>
      </c>
      <c r="S248" s="48"/>
      <c r="T248" s="47"/>
      <c r="U248" s="49">
        <v>100900000</v>
      </c>
      <c r="V248" s="49">
        <v>6270300</v>
      </c>
      <c r="W248" s="49">
        <v>303000</v>
      </c>
      <c r="X248" s="50">
        <f t="shared" si="3"/>
        <v>0.30029732408325077</v>
      </c>
      <c r="Y248" s="51">
        <v>4.8323046744174913</v>
      </c>
      <c r="AC248" s="52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2"/>
      <c r="AS248" s="42"/>
      <c r="AT248" s="42"/>
      <c r="AU248" s="43"/>
      <c r="AV248" s="43"/>
      <c r="AW248" s="43"/>
      <c r="AX248" s="44"/>
      <c r="AY248" s="44"/>
      <c r="AZ248" s="6"/>
    </row>
    <row r="249" spans="1:52" ht="34.5" customHeight="1" x14ac:dyDescent="0.25">
      <c r="A249" s="1"/>
      <c r="B249" s="45"/>
      <c r="C249" s="53"/>
      <c r="D249" s="53"/>
      <c r="E249" s="53"/>
      <c r="F249" s="53"/>
      <c r="G249" s="46" t="s">
        <v>41</v>
      </c>
      <c r="H249" s="46"/>
      <c r="I249" s="46"/>
      <c r="J249" s="46"/>
      <c r="K249" s="46"/>
      <c r="L249" s="46"/>
      <c r="M249" s="46"/>
      <c r="N249" s="46"/>
      <c r="O249" s="46"/>
      <c r="P249" s="46"/>
      <c r="Q249" s="47" t="s">
        <v>116</v>
      </c>
      <c r="R249" s="48" t="s">
        <v>42</v>
      </c>
      <c r="S249" s="48"/>
      <c r="T249" s="47"/>
      <c r="U249" s="49">
        <v>0</v>
      </c>
      <c r="V249" s="49">
        <v>303000</v>
      </c>
      <c r="W249" s="49">
        <v>303000</v>
      </c>
      <c r="X249" s="50">
        <v>0</v>
      </c>
      <c r="Y249" s="51">
        <v>100</v>
      </c>
      <c r="AC249" s="52"/>
      <c r="AD249" s="52"/>
      <c r="AE249" s="56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2"/>
      <c r="AS249" s="42"/>
      <c r="AT249" s="42"/>
      <c r="AU249" s="43"/>
      <c r="AV249" s="43"/>
      <c r="AW249" s="43"/>
      <c r="AX249" s="44"/>
      <c r="AY249" s="44"/>
      <c r="AZ249" s="6"/>
    </row>
    <row r="250" spans="1:52" ht="45.75" customHeight="1" x14ac:dyDescent="0.25">
      <c r="A250" s="1"/>
      <c r="B250" s="45"/>
      <c r="C250" s="53"/>
      <c r="D250" s="53"/>
      <c r="E250" s="53"/>
      <c r="F250" s="53"/>
      <c r="G250" s="53"/>
      <c r="H250" s="46" t="s">
        <v>25</v>
      </c>
      <c r="I250" s="46"/>
      <c r="J250" s="46"/>
      <c r="K250" s="46"/>
      <c r="L250" s="46"/>
      <c r="M250" s="46"/>
      <c r="N250" s="46"/>
      <c r="O250" s="46"/>
      <c r="P250" s="46"/>
      <c r="Q250" s="47" t="s">
        <v>116</v>
      </c>
      <c r="R250" s="48" t="s">
        <v>42</v>
      </c>
      <c r="S250" s="48"/>
      <c r="T250" s="47" t="s">
        <v>26</v>
      </c>
      <c r="U250" s="49">
        <v>0</v>
      </c>
      <c r="V250" s="49">
        <v>303000</v>
      </c>
      <c r="W250" s="49">
        <v>303000</v>
      </c>
      <c r="X250" s="50">
        <v>0</v>
      </c>
      <c r="Y250" s="51">
        <v>100</v>
      </c>
      <c r="AC250" s="52"/>
      <c r="AD250" s="52"/>
      <c r="AE250" s="56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2"/>
      <c r="AS250" s="42"/>
      <c r="AT250" s="42"/>
      <c r="AU250" s="43"/>
      <c r="AV250" s="43"/>
      <c r="AW250" s="43"/>
      <c r="AX250" s="44"/>
      <c r="AY250" s="44"/>
      <c r="AZ250" s="6"/>
    </row>
    <row r="251" spans="1:52" ht="23.25" customHeight="1" x14ac:dyDescent="0.25">
      <c r="A251" s="1"/>
      <c r="B251" s="45"/>
      <c r="C251" s="53"/>
      <c r="D251" s="53"/>
      <c r="E251" s="53"/>
      <c r="F251" s="53"/>
      <c r="G251" s="52"/>
      <c r="H251" s="57"/>
      <c r="I251" s="46" t="s">
        <v>27</v>
      </c>
      <c r="J251" s="46"/>
      <c r="K251" s="46"/>
      <c r="L251" s="46"/>
      <c r="M251" s="46"/>
      <c r="N251" s="46"/>
      <c r="O251" s="46"/>
      <c r="P251" s="46"/>
      <c r="Q251" s="47" t="s">
        <v>116</v>
      </c>
      <c r="R251" s="48" t="s">
        <v>42</v>
      </c>
      <c r="S251" s="48"/>
      <c r="T251" s="47" t="s">
        <v>28</v>
      </c>
      <c r="U251" s="49">
        <v>0</v>
      </c>
      <c r="V251" s="49">
        <v>303000</v>
      </c>
      <c r="W251" s="49">
        <v>303000</v>
      </c>
      <c r="X251" s="50">
        <v>0</v>
      </c>
      <c r="Y251" s="51">
        <v>100</v>
      </c>
      <c r="AC251" s="52"/>
      <c r="AD251" s="52"/>
      <c r="AE251" s="56"/>
      <c r="AF251" s="56"/>
      <c r="AG251" s="56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2"/>
      <c r="AS251" s="42"/>
      <c r="AT251" s="42"/>
      <c r="AU251" s="43"/>
      <c r="AV251" s="43"/>
      <c r="AW251" s="43"/>
      <c r="AX251" s="44"/>
      <c r="AY251" s="44"/>
      <c r="AZ251" s="6"/>
    </row>
    <row r="252" spans="1:52" ht="15" customHeight="1" x14ac:dyDescent="0.25">
      <c r="A252" s="1"/>
      <c r="B252" s="45"/>
      <c r="C252" s="53"/>
      <c r="D252" s="53"/>
      <c r="E252" s="53"/>
      <c r="F252" s="53"/>
      <c r="G252" s="46" t="s">
        <v>219</v>
      </c>
      <c r="H252" s="46"/>
      <c r="I252" s="46"/>
      <c r="J252" s="46"/>
      <c r="K252" s="46"/>
      <c r="L252" s="46"/>
      <c r="M252" s="46"/>
      <c r="N252" s="46"/>
      <c r="O252" s="46"/>
      <c r="P252" s="46"/>
      <c r="Q252" s="47" t="s">
        <v>116</v>
      </c>
      <c r="R252" s="48" t="s">
        <v>220</v>
      </c>
      <c r="S252" s="48"/>
      <c r="T252" s="47"/>
      <c r="U252" s="49">
        <v>100900000</v>
      </c>
      <c r="V252" s="49">
        <v>5967300</v>
      </c>
      <c r="W252" s="49">
        <v>0</v>
      </c>
      <c r="X252" s="50">
        <f t="shared" si="3"/>
        <v>0</v>
      </c>
      <c r="Y252" s="51">
        <v>0</v>
      </c>
      <c r="AC252" s="52"/>
      <c r="AD252" s="52"/>
      <c r="AE252" s="52"/>
      <c r="AF252" s="52"/>
      <c r="AG252" s="52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2"/>
      <c r="AS252" s="42"/>
      <c r="AT252" s="42"/>
      <c r="AU252" s="43"/>
      <c r="AV252" s="43"/>
      <c r="AW252" s="43"/>
      <c r="AX252" s="44"/>
      <c r="AY252" s="44"/>
      <c r="AZ252" s="6"/>
    </row>
    <row r="253" spans="1:52" ht="15" customHeight="1" x14ac:dyDescent="0.25">
      <c r="A253" s="1"/>
      <c r="B253" s="45"/>
      <c r="C253" s="53"/>
      <c r="D253" s="53"/>
      <c r="E253" s="53"/>
      <c r="F253" s="53"/>
      <c r="G253" s="53"/>
      <c r="H253" s="46" t="s">
        <v>37</v>
      </c>
      <c r="I253" s="46"/>
      <c r="J253" s="46"/>
      <c r="K253" s="46"/>
      <c r="L253" s="46"/>
      <c r="M253" s="46"/>
      <c r="N253" s="46"/>
      <c r="O253" s="46"/>
      <c r="P253" s="46"/>
      <c r="Q253" s="47" t="s">
        <v>116</v>
      </c>
      <c r="R253" s="48" t="s">
        <v>220</v>
      </c>
      <c r="S253" s="48"/>
      <c r="T253" s="47" t="s">
        <v>38</v>
      </c>
      <c r="U253" s="49">
        <v>100900000</v>
      </c>
      <c r="V253" s="49">
        <v>5967300</v>
      </c>
      <c r="W253" s="49">
        <v>0</v>
      </c>
      <c r="X253" s="50">
        <f t="shared" si="3"/>
        <v>0</v>
      </c>
      <c r="Y253" s="51">
        <v>0</v>
      </c>
      <c r="AC253" s="52"/>
      <c r="AD253" s="52"/>
      <c r="AE253" s="52"/>
      <c r="AF253" s="52"/>
      <c r="AG253" s="52"/>
      <c r="AH253" s="52"/>
      <c r="AI253" s="41"/>
      <c r="AJ253" s="41"/>
      <c r="AK253" s="41"/>
      <c r="AL253" s="41"/>
      <c r="AM253" s="41"/>
      <c r="AN253" s="41"/>
      <c r="AO253" s="41"/>
      <c r="AP253" s="41"/>
      <c r="AQ253" s="41"/>
      <c r="AR253" s="42"/>
      <c r="AS253" s="42"/>
      <c r="AT253" s="42"/>
      <c r="AU253" s="43"/>
      <c r="AV253" s="43"/>
      <c r="AW253" s="43"/>
      <c r="AX253" s="44"/>
      <c r="AY253" s="44"/>
      <c r="AZ253" s="6"/>
    </row>
    <row r="254" spans="1:52" ht="34.5" customHeight="1" x14ac:dyDescent="0.25">
      <c r="A254" s="1"/>
      <c r="B254" s="45"/>
      <c r="C254" s="53"/>
      <c r="D254" s="53"/>
      <c r="E254" s="53"/>
      <c r="F254" s="53"/>
      <c r="G254" s="52"/>
      <c r="H254" s="57"/>
      <c r="I254" s="46" t="s">
        <v>221</v>
      </c>
      <c r="J254" s="46"/>
      <c r="K254" s="46"/>
      <c r="L254" s="46"/>
      <c r="M254" s="46"/>
      <c r="N254" s="46"/>
      <c r="O254" s="46"/>
      <c r="P254" s="46"/>
      <c r="Q254" s="47" t="s">
        <v>116</v>
      </c>
      <c r="R254" s="48" t="s">
        <v>220</v>
      </c>
      <c r="S254" s="48"/>
      <c r="T254" s="47" t="s">
        <v>222</v>
      </c>
      <c r="U254" s="49">
        <v>100900000</v>
      </c>
      <c r="V254" s="49">
        <v>5967300</v>
      </c>
      <c r="W254" s="49">
        <v>0</v>
      </c>
      <c r="X254" s="50">
        <f t="shared" si="3"/>
        <v>0</v>
      </c>
      <c r="Y254" s="51">
        <v>0</v>
      </c>
      <c r="AC254" s="52"/>
      <c r="AD254" s="52"/>
      <c r="AE254" s="52"/>
      <c r="AF254" s="52"/>
      <c r="AG254" s="52"/>
      <c r="AH254" s="52"/>
      <c r="AI254" s="56"/>
      <c r="AJ254" s="41"/>
      <c r="AK254" s="41"/>
      <c r="AL254" s="41"/>
      <c r="AM254" s="41"/>
      <c r="AN254" s="41"/>
      <c r="AO254" s="41"/>
      <c r="AP254" s="41"/>
      <c r="AQ254" s="41"/>
      <c r="AR254" s="42"/>
      <c r="AS254" s="42"/>
      <c r="AT254" s="42"/>
      <c r="AU254" s="43"/>
      <c r="AV254" s="43"/>
      <c r="AW254" s="43"/>
      <c r="AX254" s="44"/>
      <c r="AY254" s="44"/>
      <c r="AZ254" s="6"/>
    </row>
    <row r="255" spans="1:52" ht="15" customHeight="1" x14ac:dyDescent="0.25">
      <c r="A255" s="1"/>
      <c r="B255" s="67" t="s">
        <v>223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7" t="s">
        <v>224</v>
      </c>
      <c r="R255" s="48"/>
      <c r="S255" s="48"/>
      <c r="T255" s="47"/>
      <c r="U255" s="49">
        <v>55856400</v>
      </c>
      <c r="V255" s="49">
        <v>67590900</v>
      </c>
      <c r="W255" s="49">
        <v>65181946.259999998</v>
      </c>
      <c r="X255" s="50">
        <f t="shared" si="3"/>
        <v>116.69557339893011</v>
      </c>
      <c r="Y255" s="51">
        <v>96.435979192465254</v>
      </c>
      <c r="AC255" s="52"/>
      <c r="AD255" s="52"/>
      <c r="AE255" s="56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2"/>
      <c r="AS255" s="42"/>
      <c r="AT255" s="42"/>
      <c r="AU255" s="43"/>
      <c r="AV255" s="43"/>
      <c r="AW255" s="43"/>
      <c r="AX255" s="44"/>
      <c r="AY255" s="44"/>
      <c r="AZ255" s="6"/>
    </row>
    <row r="256" spans="1:52" ht="23.25" customHeight="1" x14ac:dyDescent="0.25">
      <c r="A256" s="1"/>
      <c r="B256" s="45"/>
      <c r="C256" s="46" t="s">
        <v>225</v>
      </c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7" t="s">
        <v>226</v>
      </c>
      <c r="R256" s="48"/>
      <c r="S256" s="48"/>
      <c r="T256" s="47"/>
      <c r="U256" s="49">
        <v>23240000</v>
      </c>
      <c r="V256" s="49">
        <v>28868200</v>
      </c>
      <c r="W256" s="49">
        <v>26796311.18</v>
      </c>
      <c r="X256" s="50">
        <f t="shared" si="3"/>
        <v>115.30254380378658</v>
      </c>
      <c r="Y256" s="51">
        <v>92.822937280467784</v>
      </c>
      <c r="AC256" s="52"/>
      <c r="AD256" s="52"/>
      <c r="AE256" s="56"/>
      <c r="AF256" s="56"/>
      <c r="AG256" s="56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2"/>
      <c r="AS256" s="42"/>
      <c r="AT256" s="42"/>
      <c r="AU256" s="43"/>
      <c r="AV256" s="43"/>
      <c r="AW256" s="43"/>
      <c r="AX256" s="44"/>
      <c r="AY256" s="44"/>
      <c r="AZ256" s="6"/>
    </row>
    <row r="257" spans="1:52" ht="23.25" customHeight="1" x14ac:dyDescent="0.25">
      <c r="A257" s="1"/>
      <c r="B257" s="45"/>
      <c r="C257" s="53"/>
      <c r="D257" s="54"/>
      <c r="E257" s="55" t="s">
        <v>99</v>
      </c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47" t="s">
        <v>226</v>
      </c>
      <c r="R257" s="48" t="s">
        <v>100</v>
      </c>
      <c r="S257" s="48"/>
      <c r="T257" s="47"/>
      <c r="U257" s="49">
        <f>U256</f>
        <v>23240000</v>
      </c>
      <c r="V257" s="49">
        <v>28868200</v>
      </c>
      <c r="W257" s="49">
        <v>26796311.18</v>
      </c>
      <c r="X257" s="50">
        <f t="shared" si="3"/>
        <v>115.30254380378658</v>
      </c>
      <c r="Y257" s="51">
        <v>92.822937280467784</v>
      </c>
      <c r="AC257" s="52"/>
      <c r="AD257" s="52"/>
      <c r="AE257" s="52"/>
      <c r="AF257" s="52"/>
      <c r="AG257" s="52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2"/>
      <c r="AS257" s="42"/>
      <c r="AT257" s="42"/>
      <c r="AU257" s="43"/>
      <c r="AV257" s="43"/>
      <c r="AW257" s="43"/>
      <c r="AX257" s="44"/>
      <c r="AY257" s="44"/>
      <c r="AZ257" s="6"/>
    </row>
    <row r="258" spans="1:52" ht="34.5" customHeight="1" x14ac:dyDescent="0.25">
      <c r="A258" s="1"/>
      <c r="B258" s="45"/>
      <c r="C258" s="53"/>
      <c r="D258" s="58"/>
      <c r="E258" s="46" t="s">
        <v>101</v>
      </c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7" t="s">
        <v>226</v>
      </c>
      <c r="R258" s="48" t="s">
        <v>102</v>
      </c>
      <c r="S258" s="48"/>
      <c r="T258" s="47"/>
      <c r="U258" s="49">
        <v>21640000</v>
      </c>
      <c r="V258" s="49">
        <v>21761800</v>
      </c>
      <c r="W258" s="49">
        <v>21454535.18</v>
      </c>
      <c r="X258" s="50">
        <f t="shared" si="3"/>
        <v>99.142953696857674</v>
      </c>
      <c r="Y258" s="51">
        <v>98.588054205074954</v>
      </c>
      <c r="AC258" s="52"/>
      <c r="AD258" s="52"/>
      <c r="AE258" s="52"/>
      <c r="AF258" s="52"/>
      <c r="AG258" s="52"/>
      <c r="AH258" s="52"/>
      <c r="AI258" s="41"/>
      <c r="AJ258" s="41"/>
      <c r="AK258" s="41"/>
      <c r="AL258" s="41"/>
      <c r="AM258" s="41"/>
      <c r="AN258" s="41"/>
      <c r="AO258" s="41"/>
      <c r="AP258" s="41"/>
      <c r="AQ258" s="41"/>
      <c r="AR258" s="42"/>
      <c r="AS258" s="42"/>
      <c r="AT258" s="42"/>
      <c r="AU258" s="43"/>
      <c r="AV258" s="43"/>
      <c r="AW258" s="43"/>
      <c r="AX258" s="44"/>
      <c r="AY258" s="44"/>
      <c r="AZ258" s="6"/>
    </row>
    <row r="259" spans="1:52" ht="34.5" customHeight="1" x14ac:dyDescent="0.25">
      <c r="A259" s="1"/>
      <c r="B259" s="45"/>
      <c r="C259" s="53"/>
      <c r="D259" s="58"/>
      <c r="E259" s="58"/>
      <c r="F259" s="59"/>
      <c r="G259" s="55" t="s">
        <v>227</v>
      </c>
      <c r="H259" s="55"/>
      <c r="I259" s="55"/>
      <c r="J259" s="55"/>
      <c r="K259" s="55"/>
      <c r="L259" s="55"/>
      <c r="M259" s="55"/>
      <c r="N259" s="55"/>
      <c r="O259" s="55"/>
      <c r="P259" s="55"/>
      <c r="Q259" s="47" t="s">
        <v>226</v>
      </c>
      <c r="R259" s="48" t="s">
        <v>228</v>
      </c>
      <c r="S259" s="48"/>
      <c r="T259" s="47"/>
      <c r="U259" s="49">
        <v>452000</v>
      </c>
      <c r="V259" s="49">
        <v>430800</v>
      </c>
      <c r="W259" s="49">
        <v>404925</v>
      </c>
      <c r="X259" s="50">
        <f t="shared" si="3"/>
        <v>89.585176991150433</v>
      </c>
      <c r="Y259" s="51">
        <v>93.993732590529248</v>
      </c>
      <c r="AC259" s="52"/>
      <c r="AD259" s="52"/>
      <c r="AE259" s="52"/>
      <c r="AF259" s="52"/>
      <c r="AG259" s="52"/>
      <c r="AH259" s="52"/>
      <c r="AI259" s="56"/>
      <c r="AJ259" s="41"/>
      <c r="AK259" s="41"/>
      <c r="AL259" s="41"/>
      <c r="AM259" s="41"/>
      <c r="AN259" s="41"/>
      <c r="AO259" s="41"/>
      <c r="AP259" s="41"/>
      <c r="AQ259" s="41"/>
      <c r="AR259" s="42"/>
      <c r="AS259" s="42"/>
      <c r="AT259" s="42"/>
      <c r="AU259" s="43"/>
      <c r="AV259" s="43"/>
      <c r="AW259" s="43"/>
      <c r="AX259" s="44"/>
      <c r="AY259" s="44"/>
      <c r="AZ259" s="6"/>
    </row>
    <row r="260" spans="1:52" ht="23.25" customHeight="1" x14ac:dyDescent="0.25">
      <c r="A260" s="1"/>
      <c r="B260" s="45"/>
      <c r="C260" s="53"/>
      <c r="D260" s="53"/>
      <c r="E260" s="53"/>
      <c r="F260" s="53"/>
      <c r="G260" s="46" t="s">
        <v>105</v>
      </c>
      <c r="H260" s="46"/>
      <c r="I260" s="46"/>
      <c r="J260" s="46"/>
      <c r="K260" s="46"/>
      <c r="L260" s="46"/>
      <c r="M260" s="46"/>
      <c r="N260" s="46"/>
      <c r="O260" s="46"/>
      <c r="P260" s="46"/>
      <c r="Q260" s="47" t="s">
        <v>226</v>
      </c>
      <c r="R260" s="48" t="s">
        <v>229</v>
      </c>
      <c r="S260" s="48"/>
      <c r="T260" s="47"/>
      <c r="U260" s="49">
        <f>U259</f>
        <v>452000</v>
      </c>
      <c r="V260" s="49">
        <v>430800</v>
      </c>
      <c r="W260" s="49">
        <v>404925</v>
      </c>
      <c r="X260" s="50">
        <f t="shared" si="3"/>
        <v>89.585176991150433</v>
      </c>
      <c r="Y260" s="51">
        <v>93.993732590529248</v>
      </c>
      <c r="AC260" s="52"/>
      <c r="AD260" s="52"/>
      <c r="AE260" s="56"/>
      <c r="AF260" s="56"/>
      <c r="AG260" s="56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2"/>
      <c r="AS260" s="42"/>
      <c r="AT260" s="42"/>
      <c r="AU260" s="43"/>
      <c r="AV260" s="43"/>
      <c r="AW260" s="43"/>
      <c r="AX260" s="44"/>
      <c r="AY260" s="44"/>
      <c r="AZ260" s="6"/>
    </row>
    <row r="261" spans="1:52" ht="23.25" customHeight="1" x14ac:dyDescent="0.25">
      <c r="A261" s="1"/>
      <c r="B261" s="45"/>
      <c r="C261" s="53"/>
      <c r="D261" s="53"/>
      <c r="E261" s="53"/>
      <c r="F261" s="53"/>
      <c r="G261" s="53"/>
      <c r="H261" s="46" t="s">
        <v>33</v>
      </c>
      <c r="I261" s="46"/>
      <c r="J261" s="46"/>
      <c r="K261" s="46"/>
      <c r="L261" s="46"/>
      <c r="M261" s="46"/>
      <c r="N261" s="46"/>
      <c r="O261" s="46"/>
      <c r="P261" s="46"/>
      <c r="Q261" s="47" t="s">
        <v>226</v>
      </c>
      <c r="R261" s="48" t="s">
        <v>229</v>
      </c>
      <c r="S261" s="48"/>
      <c r="T261" s="47" t="s">
        <v>34</v>
      </c>
      <c r="U261" s="49">
        <f>U260</f>
        <v>452000</v>
      </c>
      <c r="V261" s="49">
        <v>430800</v>
      </c>
      <c r="W261" s="49">
        <v>404925</v>
      </c>
      <c r="X261" s="50">
        <f t="shared" si="3"/>
        <v>89.585176991150433</v>
      </c>
      <c r="Y261" s="51">
        <v>93.993732590529248</v>
      </c>
      <c r="AC261" s="52"/>
      <c r="AD261" s="52"/>
      <c r="AE261" s="52"/>
      <c r="AF261" s="52"/>
      <c r="AG261" s="52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2"/>
      <c r="AS261" s="42"/>
      <c r="AT261" s="42"/>
      <c r="AU261" s="43"/>
      <c r="AV261" s="43"/>
      <c r="AW261" s="43"/>
      <c r="AX261" s="44"/>
      <c r="AY261" s="44"/>
      <c r="AZ261" s="6"/>
    </row>
    <row r="262" spans="1:52" ht="23.25" customHeight="1" x14ac:dyDescent="0.25">
      <c r="A262" s="1"/>
      <c r="B262" s="45"/>
      <c r="C262" s="53"/>
      <c r="D262" s="53"/>
      <c r="E262" s="53"/>
      <c r="F262" s="53"/>
      <c r="G262" s="52"/>
      <c r="H262" s="57"/>
      <c r="I262" s="46" t="s">
        <v>35</v>
      </c>
      <c r="J262" s="46"/>
      <c r="K262" s="46"/>
      <c r="L262" s="46"/>
      <c r="M262" s="46"/>
      <c r="N262" s="46"/>
      <c r="O262" s="46"/>
      <c r="P262" s="46"/>
      <c r="Q262" s="47" t="s">
        <v>226</v>
      </c>
      <c r="R262" s="48" t="s">
        <v>229</v>
      </c>
      <c r="S262" s="48"/>
      <c r="T262" s="47" t="s">
        <v>36</v>
      </c>
      <c r="U262" s="49">
        <f>U261</f>
        <v>452000</v>
      </c>
      <c r="V262" s="49">
        <v>430800</v>
      </c>
      <c r="W262" s="49">
        <v>404925</v>
      </c>
      <c r="X262" s="50">
        <f t="shared" si="3"/>
        <v>89.585176991150433</v>
      </c>
      <c r="Y262" s="51">
        <v>93.993732590529248</v>
      </c>
      <c r="AC262" s="52"/>
      <c r="AD262" s="52"/>
      <c r="AE262" s="52"/>
      <c r="AF262" s="52"/>
      <c r="AG262" s="52"/>
      <c r="AH262" s="52"/>
      <c r="AI262" s="41"/>
      <c r="AJ262" s="41"/>
      <c r="AK262" s="41"/>
      <c r="AL262" s="41"/>
      <c r="AM262" s="41"/>
      <c r="AN262" s="41"/>
      <c r="AO262" s="41"/>
      <c r="AP262" s="41"/>
      <c r="AQ262" s="41"/>
      <c r="AR262" s="42"/>
      <c r="AS262" s="42"/>
      <c r="AT262" s="42"/>
      <c r="AU262" s="43"/>
      <c r="AV262" s="43"/>
      <c r="AW262" s="43"/>
      <c r="AX262" s="44"/>
      <c r="AY262" s="44"/>
      <c r="AZ262" s="6"/>
    </row>
    <row r="263" spans="1:52" ht="23.25" customHeight="1" x14ac:dyDescent="0.25">
      <c r="A263" s="1"/>
      <c r="B263" s="45"/>
      <c r="C263" s="53"/>
      <c r="D263" s="58"/>
      <c r="E263" s="58"/>
      <c r="F263" s="59"/>
      <c r="G263" s="55" t="s">
        <v>230</v>
      </c>
      <c r="H263" s="55"/>
      <c r="I263" s="55"/>
      <c r="J263" s="55"/>
      <c r="K263" s="55"/>
      <c r="L263" s="55"/>
      <c r="M263" s="55"/>
      <c r="N263" s="55"/>
      <c r="O263" s="55"/>
      <c r="P263" s="55"/>
      <c r="Q263" s="47" t="s">
        <v>226</v>
      </c>
      <c r="R263" s="48" t="s">
        <v>231</v>
      </c>
      <c r="S263" s="48"/>
      <c r="T263" s="47"/>
      <c r="U263" s="49">
        <v>0</v>
      </c>
      <c r="V263" s="49">
        <v>143000</v>
      </c>
      <c r="W263" s="49">
        <v>136460</v>
      </c>
      <c r="X263" s="50">
        <v>0</v>
      </c>
      <c r="Y263" s="51">
        <v>95.426573426573427</v>
      </c>
      <c r="AC263" s="52"/>
      <c r="AD263" s="52"/>
      <c r="AE263" s="52"/>
      <c r="AF263" s="52"/>
      <c r="AG263" s="52"/>
      <c r="AH263" s="52"/>
      <c r="AI263" s="56"/>
      <c r="AJ263" s="41"/>
      <c r="AK263" s="41"/>
      <c r="AL263" s="41"/>
      <c r="AM263" s="41"/>
      <c r="AN263" s="41"/>
      <c r="AO263" s="41"/>
      <c r="AP263" s="41"/>
      <c r="AQ263" s="41"/>
      <c r="AR263" s="42"/>
      <c r="AS263" s="42"/>
      <c r="AT263" s="42"/>
      <c r="AU263" s="43"/>
      <c r="AV263" s="43"/>
      <c r="AW263" s="43"/>
      <c r="AX263" s="44"/>
      <c r="AY263" s="44"/>
      <c r="AZ263" s="6"/>
    </row>
    <row r="264" spans="1:52" ht="23.25" customHeight="1" x14ac:dyDescent="0.25">
      <c r="A264" s="1"/>
      <c r="B264" s="45"/>
      <c r="C264" s="53"/>
      <c r="D264" s="53"/>
      <c r="E264" s="53"/>
      <c r="F264" s="53"/>
      <c r="G264" s="46" t="s">
        <v>105</v>
      </c>
      <c r="H264" s="46"/>
      <c r="I264" s="46"/>
      <c r="J264" s="46"/>
      <c r="K264" s="46"/>
      <c r="L264" s="46"/>
      <c r="M264" s="46"/>
      <c r="N264" s="46"/>
      <c r="O264" s="46"/>
      <c r="P264" s="46"/>
      <c r="Q264" s="47" t="s">
        <v>226</v>
      </c>
      <c r="R264" s="48" t="s">
        <v>232</v>
      </c>
      <c r="S264" s="48"/>
      <c r="T264" s="47"/>
      <c r="U264" s="49">
        <v>0</v>
      </c>
      <c r="V264" s="49">
        <v>143000</v>
      </c>
      <c r="W264" s="49">
        <v>136460</v>
      </c>
      <c r="X264" s="50">
        <v>0</v>
      </c>
      <c r="Y264" s="51">
        <v>95.426573426573427</v>
      </c>
      <c r="AC264" s="52"/>
      <c r="AD264" s="52"/>
      <c r="AE264" s="52"/>
      <c r="AF264" s="52"/>
      <c r="AG264" s="52"/>
      <c r="AH264" s="52"/>
      <c r="AI264" s="41"/>
      <c r="AJ264" s="41"/>
      <c r="AK264" s="41"/>
      <c r="AL264" s="41"/>
      <c r="AM264" s="41"/>
      <c r="AN264" s="41"/>
      <c r="AO264" s="41"/>
      <c r="AP264" s="41"/>
      <c r="AQ264" s="41"/>
      <c r="AR264" s="42"/>
      <c r="AS264" s="42"/>
      <c r="AT264" s="42"/>
      <c r="AU264" s="43"/>
      <c r="AV264" s="43"/>
      <c r="AW264" s="43"/>
      <c r="AX264" s="44"/>
      <c r="AY264" s="44"/>
      <c r="AZ264" s="6"/>
    </row>
    <row r="265" spans="1:52" ht="23.25" customHeight="1" x14ac:dyDescent="0.25">
      <c r="A265" s="1"/>
      <c r="B265" s="45"/>
      <c r="C265" s="53"/>
      <c r="D265" s="53"/>
      <c r="E265" s="53"/>
      <c r="F265" s="53"/>
      <c r="G265" s="53"/>
      <c r="H265" s="46" t="s">
        <v>33</v>
      </c>
      <c r="I265" s="46"/>
      <c r="J265" s="46"/>
      <c r="K265" s="46"/>
      <c r="L265" s="46"/>
      <c r="M265" s="46"/>
      <c r="N265" s="46"/>
      <c r="O265" s="46"/>
      <c r="P265" s="46"/>
      <c r="Q265" s="47" t="s">
        <v>226</v>
      </c>
      <c r="R265" s="48" t="s">
        <v>232</v>
      </c>
      <c r="S265" s="48"/>
      <c r="T265" s="47" t="s">
        <v>34</v>
      </c>
      <c r="U265" s="49">
        <v>0</v>
      </c>
      <c r="V265" s="49">
        <v>143000</v>
      </c>
      <c r="W265" s="49">
        <v>136460</v>
      </c>
      <c r="X265" s="50">
        <v>0</v>
      </c>
      <c r="Y265" s="51">
        <v>95.426573426573427</v>
      </c>
      <c r="AC265" s="52"/>
      <c r="AD265" s="52"/>
      <c r="AE265" s="52"/>
      <c r="AF265" s="52"/>
      <c r="AG265" s="52"/>
      <c r="AH265" s="52"/>
      <c r="AI265" s="56"/>
      <c r="AJ265" s="41"/>
      <c r="AK265" s="41"/>
      <c r="AL265" s="41"/>
      <c r="AM265" s="41"/>
      <c r="AN265" s="41"/>
      <c r="AO265" s="41"/>
      <c r="AP265" s="41"/>
      <c r="AQ265" s="41"/>
      <c r="AR265" s="42"/>
      <c r="AS265" s="42"/>
      <c r="AT265" s="42"/>
      <c r="AU265" s="43"/>
      <c r="AV265" s="43"/>
      <c r="AW265" s="43"/>
      <c r="AX265" s="44"/>
      <c r="AY265" s="44"/>
      <c r="AZ265" s="6"/>
    </row>
    <row r="266" spans="1:52" ht="23.25" customHeight="1" x14ac:dyDescent="0.25">
      <c r="A266" s="1"/>
      <c r="B266" s="45"/>
      <c r="C266" s="53"/>
      <c r="D266" s="53"/>
      <c r="E266" s="53"/>
      <c r="F266" s="53"/>
      <c r="G266" s="52"/>
      <c r="H266" s="57"/>
      <c r="I266" s="46" t="s">
        <v>35</v>
      </c>
      <c r="J266" s="46"/>
      <c r="K266" s="46"/>
      <c r="L266" s="46"/>
      <c r="M266" s="46"/>
      <c r="N266" s="46"/>
      <c r="O266" s="46"/>
      <c r="P266" s="46"/>
      <c r="Q266" s="47" t="s">
        <v>226</v>
      </c>
      <c r="R266" s="48" t="s">
        <v>232</v>
      </c>
      <c r="S266" s="48"/>
      <c r="T266" s="47" t="s">
        <v>36</v>
      </c>
      <c r="U266" s="49">
        <v>0</v>
      </c>
      <c r="V266" s="49">
        <v>143000</v>
      </c>
      <c r="W266" s="49">
        <v>136460</v>
      </c>
      <c r="X266" s="50">
        <v>0</v>
      </c>
      <c r="Y266" s="51">
        <v>95.426573426573427</v>
      </c>
      <c r="AC266" s="52"/>
      <c r="AD266" s="52"/>
      <c r="AE266" s="56"/>
      <c r="AF266" s="56"/>
      <c r="AG266" s="56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2"/>
      <c r="AS266" s="42"/>
      <c r="AT266" s="42"/>
      <c r="AU266" s="43"/>
      <c r="AV266" s="43"/>
      <c r="AW266" s="43"/>
      <c r="AX266" s="44"/>
      <c r="AY266" s="44"/>
      <c r="AZ266" s="6"/>
    </row>
    <row r="267" spans="1:52" ht="23.25" customHeight="1" x14ac:dyDescent="0.25">
      <c r="A267" s="1"/>
      <c r="B267" s="45"/>
      <c r="C267" s="53"/>
      <c r="D267" s="58"/>
      <c r="E267" s="58"/>
      <c r="F267" s="59"/>
      <c r="G267" s="55" t="s">
        <v>155</v>
      </c>
      <c r="H267" s="55"/>
      <c r="I267" s="55"/>
      <c r="J267" s="55"/>
      <c r="K267" s="55"/>
      <c r="L267" s="55"/>
      <c r="M267" s="55"/>
      <c r="N267" s="55"/>
      <c r="O267" s="55"/>
      <c r="P267" s="55"/>
      <c r="Q267" s="47" t="s">
        <v>226</v>
      </c>
      <c r="R267" s="48" t="s">
        <v>233</v>
      </c>
      <c r="S267" s="48"/>
      <c r="T267" s="47"/>
      <c r="U267" s="49">
        <v>21188000</v>
      </c>
      <c r="V267" s="49">
        <v>21188000</v>
      </c>
      <c r="W267" s="49">
        <v>20913150.18</v>
      </c>
      <c r="X267" s="50">
        <f t="shared" si="3"/>
        <v>98.702804323201804</v>
      </c>
      <c r="Y267" s="51">
        <v>98.702804323201804</v>
      </c>
      <c r="AC267" s="52"/>
      <c r="AD267" s="52"/>
      <c r="AE267" s="52"/>
      <c r="AF267" s="52"/>
      <c r="AG267" s="52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2"/>
      <c r="AS267" s="42"/>
      <c r="AT267" s="42"/>
      <c r="AU267" s="43"/>
      <c r="AV267" s="43"/>
      <c r="AW267" s="43"/>
      <c r="AX267" s="44"/>
      <c r="AY267" s="44"/>
      <c r="AZ267" s="6"/>
    </row>
    <row r="268" spans="1:52" ht="15" customHeight="1" x14ac:dyDescent="0.25">
      <c r="A268" s="1"/>
      <c r="B268" s="45"/>
      <c r="C268" s="53"/>
      <c r="D268" s="53"/>
      <c r="E268" s="53"/>
      <c r="F268" s="53"/>
      <c r="G268" s="46" t="s">
        <v>157</v>
      </c>
      <c r="H268" s="46"/>
      <c r="I268" s="46"/>
      <c r="J268" s="46"/>
      <c r="K268" s="46"/>
      <c r="L268" s="46"/>
      <c r="M268" s="46"/>
      <c r="N268" s="46"/>
      <c r="O268" s="46"/>
      <c r="P268" s="46"/>
      <c r="Q268" s="47" t="s">
        <v>226</v>
      </c>
      <c r="R268" s="48" t="s">
        <v>234</v>
      </c>
      <c r="S268" s="48"/>
      <c r="T268" s="47"/>
      <c r="U268" s="49">
        <f>U267</f>
        <v>21188000</v>
      </c>
      <c r="V268" s="49">
        <v>21188000</v>
      </c>
      <c r="W268" s="49">
        <v>20913150.18</v>
      </c>
      <c r="X268" s="50">
        <f t="shared" si="3"/>
        <v>98.702804323201804</v>
      </c>
      <c r="Y268" s="51">
        <v>98.702804323201804</v>
      </c>
      <c r="AC268" s="52"/>
      <c r="AD268" s="52"/>
      <c r="AE268" s="52"/>
      <c r="AF268" s="52"/>
      <c r="AG268" s="52"/>
      <c r="AH268" s="52"/>
      <c r="AI268" s="41"/>
      <c r="AJ268" s="41"/>
      <c r="AK268" s="41"/>
      <c r="AL268" s="41"/>
      <c r="AM268" s="41"/>
      <c r="AN268" s="41"/>
      <c r="AO268" s="41"/>
      <c r="AP268" s="41"/>
      <c r="AQ268" s="41"/>
      <c r="AR268" s="42"/>
      <c r="AS268" s="42"/>
      <c r="AT268" s="42"/>
      <c r="AU268" s="43"/>
      <c r="AV268" s="43"/>
      <c r="AW268" s="43"/>
      <c r="AX268" s="44"/>
      <c r="AY268" s="44"/>
      <c r="AZ268" s="6"/>
    </row>
    <row r="269" spans="1:52" ht="45.75" customHeight="1" x14ac:dyDescent="0.25">
      <c r="A269" s="1"/>
      <c r="B269" s="45"/>
      <c r="C269" s="53"/>
      <c r="D269" s="53"/>
      <c r="E269" s="53"/>
      <c r="F269" s="53"/>
      <c r="G269" s="53"/>
      <c r="H269" s="46" t="s">
        <v>25</v>
      </c>
      <c r="I269" s="46"/>
      <c r="J269" s="46"/>
      <c r="K269" s="46"/>
      <c r="L269" s="46"/>
      <c r="M269" s="46"/>
      <c r="N269" s="46"/>
      <c r="O269" s="46"/>
      <c r="P269" s="46"/>
      <c r="Q269" s="47" t="s">
        <v>226</v>
      </c>
      <c r="R269" s="48" t="s">
        <v>234</v>
      </c>
      <c r="S269" s="48"/>
      <c r="T269" s="47" t="s">
        <v>26</v>
      </c>
      <c r="U269" s="49">
        <v>20456000</v>
      </c>
      <c r="V269" s="49">
        <v>20603000</v>
      </c>
      <c r="W269" s="49">
        <v>20406687.18</v>
      </c>
      <c r="X269" s="50">
        <f t="shared" si="3"/>
        <v>99.758932244818141</v>
      </c>
      <c r="Y269" s="51">
        <v>99.047163908168713</v>
      </c>
      <c r="AC269" s="52"/>
      <c r="AD269" s="52"/>
      <c r="AE269" s="52"/>
      <c r="AF269" s="52"/>
      <c r="AG269" s="52"/>
      <c r="AH269" s="52"/>
      <c r="AI269" s="56"/>
      <c r="AJ269" s="41"/>
      <c r="AK269" s="41"/>
      <c r="AL269" s="41"/>
      <c r="AM269" s="41"/>
      <c r="AN269" s="41"/>
      <c r="AO269" s="41"/>
      <c r="AP269" s="41"/>
      <c r="AQ269" s="41"/>
      <c r="AR269" s="42"/>
      <c r="AS269" s="42"/>
      <c r="AT269" s="42"/>
      <c r="AU269" s="43"/>
      <c r="AV269" s="43"/>
      <c r="AW269" s="43"/>
      <c r="AX269" s="44"/>
      <c r="AY269" s="44"/>
      <c r="AZ269" s="6"/>
    </row>
    <row r="270" spans="1:52" ht="15" customHeight="1" x14ac:dyDescent="0.25">
      <c r="A270" s="1"/>
      <c r="B270" s="45"/>
      <c r="C270" s="53"/>
      <c r="D270" s="53"/>
      <c r="E270" s="53"/>
      <c r="F270" s="53"/>
      <c r="G270" s="52"/>
      <c r="H270" s="57"/>
      <c r="I270" s="46" t="s">
        <v>159</v>
      </c>
      <c r="J270" s="46"/>
      <c r="K270" s="46"/>
      <c r="L270" s="46"/>
      <c r="M270" s="46"/>
      <c r="N270" s="46"/>
      <c r="O270" s="46"/>
      <c r="P270" s="46"/>
      <c r="Q270" s="47" t="s">
        <v>226</v>
      </c>
      <c r="R270" s="48" t="s">
        <v>234</v>
      </c>
      <c r="S270" s="48"/>
      <c r="T270" s="47" t="s">
        <v>160</v>
      </c>
      <c r="U270" s="49">
        <f>U269</f>
        <v>20456000</v>
      </c>
      <c r="V270" s="49">
        <v>20603000</v>
      </c>
      <c r="W270" s="49">
        <v>20406687.18</v>
      </c>
      <c r="X270" s="50">
        <f t="shared" ref="X270:X333" si="4">W270/U270*100</f>
        <v>99.758932244818141</v>
      </c>
      <c r="Y270" s="51">
        <v>99.047163908168713</v>
      </c>
      <c r="AC270" s="52"/>
      <c r="AD270" s="52"/>
      <c r="AE270" s="56"/>
      <c r="AF270" s="56"/>
      <c r="AG270" s="56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2"/>
      <c r="AS270" s="42"/>
      <c r="AT270" s="42"/>
      <c r="AU270" s="43"/>
      <c r="AV270" s="43"/>
      <c r="AW270" s="43"/>
      <c r="AX270" s="44"/>
      <c r="AY270" s="44"/>
      <c r="AZ270" s="6"/>
    </row>
    <row r="271" spans="1:52" ht="23.25" customHeight="1" x14ac:dyDescent="0.25">
      <c r="A271" s="1"/>
      <c r="B271" s="45"/>
      <c r="C271" s="53"/>
      <c r="D271" s="53"/>
      <c r="E271" s="53"/>
      <c r="F271" s="53"/>
      <c r="G271" s="53"/>
      <c r="H271" s="46" t="s">
        <v>33</v>
      </c>
      <c r="I271" s="46"/>
      <c r="J271" s="46"/>
      <c r="K271" s="46"/>
      <c r="L271" s="46"/>
      <c r="M271" s="46"/>
      <c r="N271" s="46"/>
      <c r="O271" s="46"/>
      <c r="P271" s="46"/>
      <c r="Q271" s="47" t="s">
        <v>226</v>
      </c>
      <c r="R271" s="48" t="s">
        <v>234</v>
      </c>
      <c r="S271" s="48"/>
      <c r="T271" s="47" t="s">
        <v>34</v>
      </c>
      <c r="U271" s="49">
        <v>730000</v>
      </c>
      <c r="V271" s="49">
        <v>583000</v>
      </c>
      <c r="W271" s="49">
        <v>505963</v>
      </c>
      <c r="X271" s="50">
        <f t="shared" si="4"/>
        <v>69.31</v>
      </c>
      <c r="Y271" s="51">
        <v>86.786106346483706</v>
      </c>
      <c r="AC271" s="52"/>
      <c r="AD271" s="52"/>
      <c r="AE271" s="52"/>
      <c r="AF271" s="52"/>
      <c r="AG271" s="52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2"/>
      <c r="AS271" s="42"/>
      <c r="AT271" s="42"/>
      <c r="AU271" s="43"/>
      <c r="AV271" s="43"/>
      <c r="AW271" s="43"/>
      <c r="AX271" s="44"/>
      <c r="AY271" s="44"/>
      <c r="AZ271" s="6"/>
    </row>
    <row r="272" spans="1:52" ht="23.25" customHeight="1" x14ac:dyDescent="0.25">
      <c r="A272" s="1"/>
      <c r="B272" s="45"/>
      <c r="C272" s="53"/>
      <c r="D272" s="53"/>
      <c r="E272" s="53"/>
      <c r="F272" s="53"/>
      <c r="G272" s="52"/>
      <c r="H272" s="57"/>
      <c r="I272" s="46" t="s">
        <v>35</v>
      </c>
      <c r="J272" s="46"/>
      <c r="K272" s="46"/>
      <c r="L272" s="46"/>
      <c r="M272" s="46"/>
      <c r="N272" s="46"/>
      <c r="O272" s="46"/>
      <c r="P272" s="46"/>
      <c r="Q272" s="47" t="s">
        <v>226</v>
      </c>
      <c r="R272" s="48" t="s">
        <v>234</v>
      </c>
      <c r="S272" s="48"/>
      <c r="T272" s="47" t="s">
        <v>36</v>
      </c>
      <c r="U272" s="49">
        <f>U271</f>
        <v>730000</v>
      </c>
      <c r="V272" s="49">
        <v>583000</v>
      </c>
      <c r="W272" s="49">
        <v>505963</v>
      </c>
      <c r="X272" s="50">
        <f t="shared" si="4"/>
        <v>69.31</v>
      </c>
      <c r="Y272" s="51">
        <v>86.786106346483706</v>
      </c>
      <c r="AC272" s="52"/>
      <c r="AD272" s="52"/>
      <c r="AE272" s="52"/>
      <c r="AF272" s="52"/>
      <c r="AG272" s="52"/>
      <c r="AH272" s="52"/>
      <c r="AI272" s="41"/>
      <c r="AJ272" s="41"/>
      <c r="AK272" s="41"/>
      <c r="AL272" s="41"/>
      <c r="AM272" s="41"/>
      <c r="AN272" s="41"/>
      <c r="AO272" s="41"/>
      <c r="AP272" s="41"/>
      <c r="AQ272" s="41"/>
      <c r="AR272" s="42"/>
      <c r="AS272" s="42"/>
      <c r="AT272" s="42"/>
      <c r="AU272" s="43"/>
      <c r="AV272" s="43"/>
      <c r="AW272" s="43"/>
      <c r="AX272" s="44"/>
      <c r="AY272" s="44"/>
      <c r="AZ272" s="6"/>
    </row>
    <row r="273" spans="1:52" ht="15" customHeight="1" x14ac:dyDescent="0.25">
      <c r="A273" s="1"/>
      <c r="B273" s="45"/>
      <c r="C273" s="53"/>
      <c r="D273" s="53"/>
      <c r="E273" s="53"/>
      <c r="F273" s="53"/>
      <c r="G273" s="53"/>
      <c r="H273" s="46" t="s">
        <v>37</v>
      </c>
      <c r="I273" s="46"/>
      <c r="J273" s="46"/>
      <c r="K273" s="46"/>
      <c r="L273" s="46"/>
      <c r="M273" s="46"/>
      <c r="N273" s="46"/>
      <c r="O273" s="46"/>
      <c r="P273" s="46"/>
      <c r="Q273" s="47" t="s">
        <v>226</v>
      </c>
      <c r="R273" s="48" t="s">
        <v>234</v>
      </c>
      <c r="S273" s="48"/>
      <c r="T273" s="47" t="s">
        <v>38</v>
      </c>
      <c r="U273" s="49">
        <v>2000</v>
      </c>
      <c r="V273" s="49">
        <v>2000</v>
      </c>
      <c r="W273" s="49">
        <v>500</v>
      </c>
      <c r="X273" s="50">
        <f t="shared" si="4"/>
        <v>25</v>
      </c>
      <c r="Y273" s="51">
        <v>25</v>
      </c>
      <c r="AC273" s="52"/>
      <c r="AD273" s="52"/>
      <c r="AE273" s="52"/>
      <c r="AF273" s="52"/>
      <c r="AG273" s="52"/>
      <c r="AH273" s="52"/>
      <c r="AI273" s="56"/>
      <c r="AJ273" s="41"/>
      <c r="AK273" s="41"/>
      <c r="AL273" s="41"/>
      <c r="AM273" s="41"/>
      <c r="AN273" s="41"/>
      <c r="AO273" s="41"/>
      <c r="AP273" s="41"/>
      <c r="AQ273" s="41"/>
      <c r="AR273" s="42"/>
      <c r="AS273" s="42"/>
      <c r="AT273" s="42"/>
      <c r="AU273" s="43"/>
      <c r="AV273" s="43"/>
      <c r="AW273" s="43"/>
      <c r="AX273" s="44"/>
      <c r="AY273" s="44"/>
      <c r="AZ273" s="6"/>
    </row>
    <row r="274" spans="1:52" ht="15" customHeight="1" x14ac:dyDescent="0.25">
      <c r="A274" s="1"/>
      <c r="B274" s="45"/>
      <c r="C274" s="53"/>
      <c r="D274" s="53"/>
      <c r="E274" s="53"/>
      <c r="F274" s="53"/>
      <c r="G274" s="52"/>
      <c r="H274" s="57"/>
      <c r="I274" s="46" t="s">
        <v>39</v>
      </c>
      <c r="J274" s="46"/>
      <c r="K274" s="46"/>
      <c r="L274" s="46"/>
      <c r="M274" s="46"/>
      <c r="N274" s="46"/>
      <c r="O274" s="46"/>
      <c r="P274" s="46"/>
      <c r="Q274" s="47" t="s">
        <v>226</v>
      </c>
      <c r="R274" s="48" t="s">
        <v>234</v>
      </c>
      <c r="S274" s="48"/>
      <c r="T274" s="47" t="s">
        <v>40</v>
      </c>
      <c r="U274" s="49">
        <f>U273</f>
        <v>2000</v>
      </c>
      <c r="V274" s="49">
        <v>2000</v>
      </c>
      <c r="W274" s="49">
        <v>500</v>
      </c>
      <c r="X274" s="50">
        <f t="shared" si="4"/>
        <v>25</v>
      </c>
      <c r="Y274" s="51">
        <v>25</v>
      </c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2"/>
      <c r="AS274" s="42"/>
      <c r="AT274" s="42"/>
      <c r="AU274" s="43"/>
      <c r="AV274" s="43"/>
      <c r="AW274" s="43"/>
      <c r="AX274" s="44"/>
      <c r="AY274" s="44"/>
      <c r="AZ274" s="6"/>
    </row>
    <row r="275" spans="1:52" ht="34.5" customHeight="1" x14ac:dyDescent="0.25">
      <c r="A275" s="1"/>
      <c r="B275" s="45"/>
      <c r="C275" s="53"/>
      <c r="D275" s="58"/>
      <c r="E275" s="46" t="s">
        <v>235</v>
      </c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7" t="s">
        <v>226</v>
      </c>
      <c r="R275" s="48" t="s">
        <v>236</v>
      </c>
      <c r="S275" s="48"/>
      <c r="T275" s="47"/>
      <c r="U275" s="49">
        <v>1600000</v>
      </c>
      <c r="V275" s="49">
        <v>3200000</v>
      </c>
      <c r="W275" s="49">
        <v>3125087</v>
      </c>
      <c r="X275" s="50">
        <f t="shared" si="4"/>
        <v>195.3179375</v>
      </c>
      <c r="Y275" s="51">
        <v>97.65896875</v>
      </c>
      <c r="AC275" s="52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2"/>
      <c r="AS275" s="42"/>
      <c r="AT275" s="42"/>
      <c r="AU275" s="43"/>
      <c r="AV275" s="43"/>
      <c r="AW275" s="43"/>
      <c r="AX275" s="44"/>
      <c r="AY275" s="44"/>
      <c r="AZ275" s="6"/>
    </row>
    <row r="276" spans="1:52" ht="57" customHeight="1" x14ac:dyDescent="0.25">
      <c r="A276" s="1"/>
      <c r="B276" s="45"/>
      <c r="C276" s="53"/>
      <c r="D276" s="58"/>
      <c r="E276" s="58"/>
      <c r="F276" s="59"/>
      <c r="G276" s="55" t="s">
        <v>237</v>
      </c>
      <c r="H276" s="55"/>
      <c r="I276" s="55"/>
      <c r="J276" s="55"/>
      <c r="K276" s="55"/>
      <c r="L276" s="55"/>
      <c r="M276" s="55"/>
      <c r="N276" s="55"/>
      <c r="O276" s="55"/>
      <c r="P276" s="55"/>
      <c r="Q276" s="47" t="s">
        <v>226</v>
      </c>
      <c r="R276" s="48" t="s">
        <v>238</v>
      </c>
      <c r="S276" s="48"/>
      <c r="T276" s="47"/>
      <c r="U276" s="49">
        <f>U275</f>
        <v>1600000</v>
      </c>
      <c r="V276" s="49">
        <v>3200000</v>
      </c>
      <c r="W276" s="49">
        <v>3125087</v>
      </c>
      <c r="X276" s="50">
        <f t="shared" si="4"/>
        <v>195.3179375</v>
      </c>
      <c r="Y276" s="51">
        <v>97.65896875</v>
      </c>
      <c r="AC276" s="52"/>
      <c r="AD276" s="52"/>
      <c r="AE276" s="56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2"/>
      <c r="AS276" s="42"/>
      <c r="AT276" s="42"/>
      <c r="AU276" s="43"/>
      <c r="AV276" s="43"/>
      <c r="AW276" s="43"/>
      <c r="AX276" s="44"/>
      <c r="AY276" s="44"/>
      <c r="AZ276" s="6"/>
    </row>
    <row r="277" spans="1:52" ht="34.5" customHeight="1" x14ac:dyDescent="0.25">
      <c r="A277" s="1"/>
      <c r="B277" s="45"/>
      <c r="C277" s="53"/>
      <c r="D277" s="53"/>
      <c r="E277" s="53"/>
      <c r="F277" s="53"/>
      <c r="G277" s="46" t="s">
        <v>239</v>
      </c>
      <c r="H277" s="46"/>
      <c r="I277" s="46"/>
      <c r="J277" s="46"/>
      <c r="K277" s="46"/>
      <c r="L277" s="46"/>
      <c r="M277" s="46"/>
      <c r="N277" s="46"/>
      <c r="O277" s="46"/>
      <c r="P277" s="46"/>
      <c r="Q277" s="47" t="s">
        <v>226</v>
      </c>
      <c r="R277" s="48" t="s">
        <v>240</v>
      </c>
      <c r="S277" s="48"/>
      <c r="T277" s="47"/>
      <c r="U277" s="49">
        <f>U276</f>
        <v>1600000</v>
      </c>
      <c r="V277" s="49">
        <v>3200000</v>
      </c>
      <c r="W277" s="49">
        <v>3125087</v>
      </c>
      <c r="X277" s="50">
        <f t="shared" si="4"/>
        <v>195.3179375</v>
      </c>
      <c r="Y277" s="51">
        <v>97.65896875</v>
      </c>
      <c r="AC277" s="52"/>
      <c r="AD277" s="52"/>
      <c r="AE277" s="56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2"/>
      <c r="AS277" s="42"/>
      <c r="AT277" s="42"/>
      <c r="AU277" s="43"/>
      <c r="AV277" s="43"/>
      <c r="AW277" s="43"/>
      <c r="AX277" s="44"/>
      <c r="AY277" s="44"/>
      <c r="AZ277" s="6"/>
    </row>
    <row r="278" spans="1:52" ht="23.25" customHeight="1" x14ac:dyDescent="0.25">
      <c r="A278" s="1"/>
      <c r="B278" s="45"/>
      <c r="C278" s="53"/>
      <c r="D278" s="53"/>
      <c r="E278" s="53"/>
      <c r="F278" s="53"/>
      <c r="G278" s="53"/>
      <c r="H278" s="46" t="s">
        <v>33</v>
      </c>
      <c r="I278" s="46"/>
      <c r="J278" s="46"/>
      <c r="K278" s="46"/>
      <c r="L278" s="46"/>
      <c r="M278" s="46"/>
      <c r="N278" s="46"/>
      <c r="O278" s="46"/>
      <c r="P278" s="46"/>
      <c r="Q278" s="47" t="s">
        <v>226</v>
      </c>
      <c r="R278" s="48" t="s">
        <v>240</v>
      </c>
      <c r="S278" s="48"/>
      <c r="T278" s="47" t="s">
        <v>34</v>
      </c>
      <c r="U278" s="49">
        <f>U277</f>
        <v>1600000</v>
      </c>
      <c r="V278" s="49">
        <v>3200000</v>
      </c>
      <c r="W278" s="49">
        <v>3125087</v>
      </c>
      <c r="X278" s="50">
        <f t="shared" si="4"/>
        <v>195.3179375</v>
      </c>
      <c r="Y278" s="51">
        <v>97.65896875</v>
      </c>
      <c r="AC278" s="52"/>
      <c r="AD278" s="52"/>
      <c r="AE278" s="56"/>
      <c r="AF278" s="56"/>
      <c r="AG278" s="56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2"/>
      <c r="AS278" s="42"/>
      <c r="AT278" s="42"/>
      <c r="AU278" s="43"/>
      <c r="AV278" s="43"/>
      <c r="AW278" s="43"/>
      <c r="AX278" s="44"/>
      <c r="AY278" s="44"/>
      <c r="AZ278" s="6"/>
    </row>
    <row r="279" spans="1:52" ht="23.25" customHeight="1" x14ac:dyDescent="0.25">
      <c r="A279" s="1"/>
      <c r="B279" s="45"/>
      <c r="C279" s="53"/>
      <c r="D279" s="53"/>
      <c r="E279" s="53"/>
      <c r="F279" s="53"/>
      <c r="G279" s="52"/>
      <c r="H279" s="57"/>
      <c r="I279" s="46" t="s">
        <v>35</v>
      </c>
      <c r="J279" s="46"/>
      <c r="K279" s="46"/>
      <c r="L279" s="46"/>
      <c r="M279" s="46"/>
      <c r="N279" s="46"/>
      <c r="O279" s="46"/>
      <c r="P279" s="46"/>
      <c r="Q279" s="47" t="s">
        <v>226</v>
      </c>
      <c r="R279" s="48" t="s">
        <v>240</v>
      </c>
      <c r="S279" s="48"/>
      <c r="T279" s="47" t="s">
        <v>36</v>
      </c>
      <c r="U279" s="49">
        <f>U278</f>
        <v>1600000</v>
      </c>
      <c r="V279" s="49">
        <v>3200000</v>
      </c>
      <c r="W279" s="49">
        <v>3125087</v>
      </c>
      <c r="X279" s="50">
        <f t="shared" si="4"/>
        <v>195.3179375</v>
      </c>
      <c r="Y279" s="51">
        <v>97.65896875</v>
      </c>
      <c r="AC279" s="52"/>
      <c r="AD279" s="52"/>
      <c r="AE279" s="52"/>
      <c r="AF279" s="52"/>
      <c r="AG279" s="52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2"/>
      <c r="AS279" s="42"/>
      <c r="AT279" s="42"/>
      <c r="AU279" s="43"/>
      <c r="AV279" s="43"/>
      <c r="AW279" s="43"/>
      <c r="AX279" s="44"/>
      <c r="AY279" s="44"/>
      <c r="AZ279" s="6"/>
    </row>
    <row r="280" spans="1:52" ht="23.25" customHeight="1" x14ac:dyDescent="0.25">
      <c r="A280" s="1"/>
      <c r="B280" s="45"/>
      <c r="C280" s="53"/>
      <c r="D280" s="58"/>
      <c r="E280" s="46" t="s">
        <v>241</v>
      </c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7" t="s">
        <v>226</v>
      </c>
      <c r="R280" s="48" t="s">
        <v>242</v>
      </c>
      <c r="S280" s="48"/>
      <c r="T280" s="47"/>
      <c r="U280" s="49">
        <v>0</v>
      </c>
      <c r="V280" s="49">
        <v>3906400</v>
      </c>
      <c r="W280" s="49">
        <v>2216689</v>
      </c>
      <c r="X280" s="50">
        <v>0</v>
      </c>
      <c r="Y280" s="51">
        <v>56.74505938971943</v>
      </c>
      <c r="AC280" s="52"/>
      <c r="AD280" s="52"/>
      <c r="AE280" s="52"/>
      <c r="AF280" s="52"/>
      <c r="AG280" s="52"/>
      <c r="AH280" s="52"/>
      <c r="AI280" s="41"/>
      <c r="AJ280" s="41"/>
      <c r="AK280" s="41"/>
      <c r="AL280" s="41"/>
      <c r="AM280" s="41"/>
      <c r="AN280" s="41"/>
      <c r="AO280" s="41"/>
      <c r="AP280" s="41"/>
      <c r="AQ280" s="41"/>
      <c r="AR280" s="42"/>
      <c r="AS280" s="42"/>
      <c r="AT280" s="42"/>
      <c r="AU280" s="43"/>
      <c r="AV280" s="43"/>
      <c r="AW280" s="43"/>
      <c r="AX280" s="44"/>
      <c r="AY280" s="44"/>
      <c r="AZ280" s="6"/>
    </row>
    <row r="281" spans="1:52" ht="23.25" customHeight="1" x14ac:dyDescent="0.25">
      <c r="A281" s="1"/>
      <c r="B281" s="45"/>
      <c r="C281" s="53"/>
      <c r="D281" s="58"/>
      <c r="E281" s="58"/>
      <c r="F281" s="59"/>
      <c r="G281" s="55" t="s">
        <v>243</v>
      </c>
      <c r="H281" s="55"/>
      <c r="I281" s="55"/>
      <c r="J281" s="55"/>
      <c r="K281" s="55"/>
      <c r="L281" s="55"/>
      <c r="M281" s="55"/>
      <c r="N281" s="55"/>
      <c r="O281" s="55"/>
      <c r="P281" s="55"/>
      <c r="Q281" s="47" t="s">
        <v>226</v>
      </c>
      <c r="R281" s="48" t="s">
        <v>244</v>
      </c>
      <c r="S281" s="48"/>
      <c r="T281" s="47"/>
      <c r="U281" s="49">
        <v>0</v>
      </c>
      <c r="V281" s="49">
        <v>3906400</v>
      </c>
      <c r="W281" s="49">
        <v>2216689</v>
      </c>
      <c r="X281" s="50">
        <v>0</v>
      </c>
      <c r="Y281" s="51">
        <v>56.74505938971943</v>
      </c>
      <c r="AC281" s="52"/>
      <c r="AD281" s="52"/>
      <c r="AE281" s="52"/>
      <c r="AF281" s="52"/>
      <c r="AG281" s="52"/>
      <c r="AH281" s="52"/>
      <c r="AI281" s="56"/>
      <c r="AJ281" s="41"/>
      <c r="AK281" s="41"/>
      <c r="AL281" s="41"/>
      <c r="AM281" s="41"/>
      <c r="AN281" s="41"/>
      <c r="AO281" s="41"/>
      <c r="AP281" s="41"/>
      <c r="AQ281" s="41"/>
      <c r="AR281" s="42"/>
      <c r="AS281" s="42"/>
      <c r="AT281" s="42"/>
      <c r="AU281" s="43"/>
      <c r="AV281" s="43"/>
      <c r="AW281" s="43"/>
      <c r="AX281" s="44"/>
      <c r="AY281" s="44"/>
      <c r="AZ281" s="6"/>
    </row>
    <row r="282" spans="1:52" ht="15" customHeight="1" x14ac:dyDescent="0.25">
      <c r="A282" s="1"/>
      <c r="B282" s="45"/>
      <c r="C282" s="53"/>
      <c r="D282" s="53"/>
      <c r="E282" s="53"/>
      <c r="F282" s="53"/>
      <c r="G282" s="46" t="s">
        <v>245</v>
      </c>
      <c r="H282" s="46"/>
      <c r="I282" s="46"/>
      <c r="J282" s="46"/>
      <c r="K282" s="46"/>
      <c r="L282" s="46"/>
      <c r="M282" s="46"/>
      <c r="N282" s="46"/>
      <c r="O282" s="46"/>
      <c r="P282" s="46"/>
      <c r="Q282" s="47" t="s">
        <v>226</v>
      </c>
      <c r="R282" s="48" t="s">
        <v>246</v>
      </c>
      <c r="S282" s="48"/>
      <c r="T282" s="47"/>
      <c r="U282" s="49">
        <v>0</v>
      </c>
      <c r="V282" s="49">
        <v>3906400</v>
      </c>
      <c r="W282" s="49">
        <v>2216689</v>
      </c>
      <c r="X282" s="50">
        <v>0</v>
      </c>
      <c r="Y282" s="51">
        <v>56.74505938971943</v>
      </c>
      <c r="AC282" s="52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2"/>
      <c r="AS282" s="42"/>
      <c r="AT282" s="42"/>
      <c r="AU282" s="43"/>
      <c r="AV282" s="43"/>
      <c r="AW282" s="43"/>
      <c r="AX282" s="44"/>
      <c r="AY282" s="44"/>
      <c r="AZ282" s="6"/>
    </row>
    <row r="283" spans="1:52" ht="23.25" customHeight="1" x14ac:dyDescent="0.25">
      <c r="A283" s="1"/>
      <c r="B283" s="45"/>
      <c r="C283" s="53"/>
      <c r="D283" s="53"/>
      <c r="E283" s="53"/>
      <c r="F283" s="53"/>
      <c r="G283" s="53"/>
      <c r="H283" s="46" t="s">
        <v>33</v>
      </c>
      <c r="I283" s="46"/>
      <c r="J283" s="46"/>
      <c r="K283" s="46"/>
      <c r="L283" s="46"/>
      <c r="M283" s="46"/>
      <c r="N283" s="46"/>
      <c r="O283" s="46"/>
      <c r="P283" s="46"/>
      <c r="Q283" s="47" t="s">
        <v>226</v>
      </c>
      <c r="R283" s="48" t="s">
        <v>246</v>
      </c>
      <c r="S283" s="48"/>
      <c r="T283" s="47" t="s">
        <v>34</v>
      </c>
      <c r="U283" s="49">
        <v>0</v>
      </c>
      <c r="V283" s="49">
        <v>3906400</v>
      </c>
      <c r="W283" s="49">
        <v>2216689</v>
      </c>
      <c r="X283" s="50">
        <v>0</v>
      </c>
      <c r="Y283" s="51">
        <v>56.74505938971943</v>
      </c>
      <c r="AC283" s="52"/>
      <c r="AD283" s="52"/>
      <c r="AE283" s="56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2"/>
      <c r="AS283" s="42"/>
      <c r="AT283" s="42"/>
      <c r="AU283" s="43"/>
      <c r="AV283" s="43"/>
      <c r="AW283" s="43"/>
      <c r="AX283" s="44"/>
      <c r="AY283" s="44"/>
      <c r="AZ283" s="6"/>
    </row>
    <row r="284" spans="1:52" ht="23.25" customHeight="1" x14ac:dyDescent="0.25">
      <c r="A284" s="1"/>
      <c r="B284" s="45"/>
      <c r="C284" s="53"/>
      <c r="D284" s="53"/>
      <c r="E284" s="53"/>
      <c r="F284" s="53"/>
      <c r="G284" s="52"/>
      <c r="H284" s="57"/>
      <c r="I284" s="46" t="s">
        <v>35</v>
      </c>
      <c r="J284" s="46"/>
      <c r="K284" s="46"/>
      <c r="L284" s="46"/>
      <c r="M284" s="46"/>
      <c r="N284" s="46"/>
      <c r="O284" s="46"/>
      <c r="P284" s="46"/>
      <c r="Q284" s="47" t="s">
        <v>226</v>
      </c>
      <c r="R284" s="48" t="s">
        <v>246</v>
      </c>
      <c r="S284" s="48"/>
      <c r="T284" s="47" t="s">
        <v>36</v>
      </c>
      <c r="U284" s="49">
        <v>0</v>
      </c>
      <c r="V284" s="49">
        <v>3906400</v>
      </c>
      <c r="W284" s="49">
        <v>2216689</v>
      </c>
      <c r="X284" s="50">
        <v>0</v>
      </c>
      <c r="Y284" s="51">
        <v>56.74505938971943</v>
      </c>
      <c r="AC284" s="52"/>
      <c r="AD284" s="52"/>
      <c r="AE284" s="56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2"/>
      <c r="AS284" s="42"/>
      <c r="AT284" s="42"/>
      <c r="AU284" s="43"/>
      <c r="AV284" s="43"/>
      <c r="AW284" s="43"/>
      <c r="AX284" s="44"/>
      <c r="AY284" s="44"/>
      <c r="AZ284" s="6"/>
    </row>
    <row r="285" spans="1:52" ht="23.25" customHeight="1" x14ac:dyDescent="0.25">
      <c r="A285" s="1"/>
      <c r="B285" s="45"/>
      <c r="C285" s="46" t="s">
        <v>247</v>
      </c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7" t="s">
        <v>248</v>
      </c>
      <c r="R285" s="48"/>
      <c r="S285" s="48"/>
      <c r="T285" s="47"/>
      <c r="U285" s="49">
        <v>32616400</v>
      </c>
      <c r="V285" s="49">
        <v>38722700</v>
      </c>
      <c r="W285" s="49">
        <v>38385635.079999998</v>
      </c>
      <c r="X285" s="50">
        <f t="shared" si="4"/>
        <v>117.68814179369886</v>
      </c>
      <c r="Y285" s="51">
        <v>99.129541793315028</v>
      </c>
      <c r="AC285" s="52"/>
      <c r="AD285" s="52"/>
      <c r="AE285" s="56"/>
      <c r="AF285" s="56"/>
      <c r="AG285" s="56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2"/>
      <c r="AS285" s="42"/>
      <c r="AT285" s="42"/>
      <c r="AU285" s="43"/>
      <c r="AV285" s="43"/>
      <c r="AW285" s="43"/>
      <c r="AX285" s="44"/>
      <c r="AY285" s="44"/>
      <c r="AZ285" s="6"/>
    </row>
    <row r="286" spans="1:52" ht="23.25" customHeight="1" x14ac:dyDescent="0.25">
      <c r="A286" s="1"/>
      <c r="B286" s="45"/>
      <c r="C286" s="53"/>
      <c r="D286" s="54"/>
      <c r="E286" s="55" t="s">
        <v>99</v>
      </c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47" t="s">
        <v>248</v>
      </c>
      <c r="R286" s="48" t="s">
        <v>100</v>
      </c>
      <c r="S286" s="48"/>
      <c r="T286" s="47"/>
      <c r="U286" s="49">
        <f>U285</f>
        <v>32616400</v>
      </c>
      <c r="V286" s="49">
        <v>38722700</v>
      </c>
      <c r="W286" s="49">
        <v>38385635.079999998</v>
      </c>
      <c r="X286" s="50">
        <f t="shared" si="4"/>
        <v>117.68814179369886</v>
      </c>
      <c r="Y286" s="51">
        <v>99.129541793315028</v>
      </c>
      <c r="AC286" s="52"/>
      <c r="AD286" s="52"/>
      <c r="AE286" s="52"/>
      <c r="AF286" s="52"/>
      <c r="AG286" s="52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2"/>
      <c r="AS286" s="42"/>
      <c r="AT286" s="42"/>
      <c r="AU286" s="43"/>
      <c r="AV286" s="43"/>
      <c r="AW286" s="43"/>
      <c r="AX286" s="44"/>
      <c r="AY286" s="44"/>
      <c r="AZ286" s="6"/>
    </row>
    <row r="287" spans="1:52" ht="23.25" customHeight="1" x14ac:dyDescent="0.25">
      <c r="A287" s="1"/>
      <c r="B287" s="45"/>
      <c r="C287" s="53"/>
      <c r="D287" s="58"/>
      <c r="E287" s="46" t="s">
        <v>249</v>
      </c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7" t="s">
        <v>248</v>
      </c>
      <c r="R287" s="48" t="s">
        <v>250</v>
      </c>
      <c r="S287" s="48"/>
      <c r="T287" s="47"/>
      <c r="U287" s="49">
        <v>250000</v>
      </c>
      <c r="V287" s="49">
        <v>250000</v>
      </c>
      <c r="W287" s="49">
        <v>202524</v>
      </c>
      <c r="X287" s="50">
        <f t="shared" si="4"/>
        <v>81.009600000000006</v>
      </c>
      <c r="Y287" s="51">
        <v>81.009600000000006</v>
      </c>
      <c r="AC287" s="52"/>
      <c r="AD287" s="52"/>
      <c r="AE287" s="52"/>
      <c r="AF287" s="52"/>
      <c r="AG287" s="52"/>
      <c r="AH287" s="52"/>
      <c r="AI287" s="41"/>
      <c r="AJ287" s="41"/>
      <c r="AK287" s="41"/>
      <c r="AL287" s="41"/>
      <c r="AM287" s="41"/>
      <c r="AN287" s="41"/>
      <c r="AO287" s="41"/>
      <c r="AP287" s="41"/>
      <c r="AQ287" s="41"/>
      <c r="AR287" s="42"/>
      <c r="AS287" s="42"/>
      <c r="AT287" s="42"/>
      <c r="AU287" s="43"/>
      <c r="AV287" s="43"/>
      <c r="AW287" s="43"/>
      <c r="AX287" s="44"/>
      <c r="AY287" s="44"/>
      <c r="AZ287" s="6"/>
    </row>
    <row r="288" spans="1:52" ht="23.25" customHeight="1" x14ac:dyDescent="0.25">
      <c r="A288" s="1"/>
      <c r="B288" s="45"/>
      <c r="C288" s="53"/>
      <c r="D288" s="58"/>
      <c r="E288" s="58"/>
      <c r="F288" s="59"/>
      <c r="G288" s="55" t="s">
        <v>251</v>
      </c>
      <c r="H288" s="55"/>
      <c r="I288" s="55"/>
      <c r="J288" s="55"/>
      <c r="K288" s="55"/>
      <c r="L288" s="55"/>
      <c r="M288" s="55"/>
      <c r="N288" s="55"/>
      <c r="O288" s="55"/>
      <c r="P288" s="55"/>
      <c r="Q288" s="47" t="s">
        <v>248</v>
      </c>
      <c r="R288" s="48" t="s">
        <v>252</v>
      </c>
      <c r="S288" s="48"/>
      <c r="T288" s="47"/>
      <c r="U288" s="49">
        <f>U287</f>
        <v>250000</v>
      </c>
      <c r="V288" s="49">
        <v>250000</v>
      </c>
      <c r="W288" s="49">
        <v>202524</v>
      </c>
      <c r="X288" s="50">
        <f t="shared" si="4"/>
        <v>81.009600000000006</v>
      </c>
      <c r="Y288" s="51">
        <v>81.009600000000006</v>
      </c>
      <c r="AC288" s="52"/>
      <c r="AD288" s="52"/>
      <c r="AE288" s="52"/>
      <c r="AF288" s="52"/>
      <c r="AG288" s="52"/>
      <c r="AH288" s="52"/>
      <c r="AI288" s="56"/>
      <c r="AJ288" s="41"/>
      <c r="AK288" s="41"/>
      <c r="AL288" s="41"/>
      <c r="AM288" s="41"/>
      <c r="AN288" s="41"/>
      <c r="AO288" s="41"/>
      <c r="AP288" s="41"/>
      <c r="AQ288" s="41"/>
      <c r="AR288" s="42"/>
      <c r="AS288" s="42"/>
      <c r="AT288" s="42"/>
      <c r="AU288" s="43"/>
      <c r="AV288" s="43"/>
      <c r="AW288" s="43"/>
      <c r="AX288" s="44"/>
      <c r="AY288" s="44"/>
      <c r="AZ288" s="6"/>
    </row>
    <row r="289" spans="1:52" ht="15" customHeight="1" x14ac:dyDescent="0.25">
      <c r="A289" s="1"/>
      <c r="B289" s="45"/>
      <c r="C289" s="53"/>
      <c r="D289" s="53"/>
      <c r="E289" s="53"/>
      <c r="F289" s="53"/>
      <c r="G289" s="46" t="s">
        <v>253</v>
      </c>
      <c r="H289" s="46"/>
      <c r="I289" s="46"/>
      <c r="J289" s="46"/>
      <c r="K289" s="46"/>
      <c r="L289" s="46"/>
      <c r="M289" s="46"/>
      <c r="N289" s="46"/>
      <c r="O289" s="46"/>
      <c r="P289" s="46"/>
      <c r="Q289" s="47" t="s">
        <v>248</v>
      </c>
      <c r="R289" s="48" t="s">
        <v>254</v>
      </c>
      <c r="S289" s="48"/>
      <c r="T289" s="47"/>
      <c r="U289" s="49">
        <f>U288</f>
        <v>250000</v>
      </c>
      <c r="V289" s="49">
        <v>250000</v>
      </c>
      <c r="W289" s="49">
        <v>202524</v>
      </c>
      <c r="X289" s="50">
        <f t="shared" si="4"/>
        <v>81.009600000000006</v>
      </c>
      <c r="Y289" s="51">
        <v>81.009600000000006</v>
      </c>
      <c r="AC289" s="52"/>
      <c r="AD289" s="52"/>
      <c r="AE289" s="52"/>
      <c r="AF289" s="52"/>
      <c r="AG289" s="52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2"/>
      <c r="AS289" s="42"/>
      <c r="AT289" s="42"/>
      <c r="AU289" s="43"/>
      <c r="AV289" s="43"/>
      <c r="AW289" s="43"/>
      <c r="AX289" s="44"/>
      <c r="AY289" s="44"/>
      <c r="AZ289" s="6"/>
    </row>
    <row r="290" spans="1:52" ht="23.25" customHeight="1" x14ac:dyDescent="0.25">
      <c r="A290" s="1"/>
      <c r="B290" s="45"/>
      <c r="C290" s="53"/>
      <c r="D290" s="53"/>
      <c r="E290" s="53"/>
      <c r="F290" s="53"/>
      <c r="G290" s="53"/>
      <c r="H290" s="46" t="s">
        <v>33</v>
      </c>
      <c r="I290" s="46"/>
      <c r="J290" s="46"/>
      <c r="K290" s="46"/>
      <c r="L290" s="46"/>
      <c r="M290" s="46"/>
      <c r="N290" s="46"/>
      <c r="O290" s="46"/>
      <c r="P290" s="46"/>
      <c r="Q290" s="47" t="s">
        <v>248</v>
      </c>
      <c r="R290" s="48" t="s">
        <v>254</v>
      </c>
      <c r="S290" s="48"/>
      <c r="T290" s="47" t="s">
        <v>34</v>
      </c>
      <c r="U290" s="49">
        <f>U289</f>
        <v>250000</v>
      </c>
      <c r="V290" s="49">
        <v>250000</v>
      </c>
      <c r="W290" s="49">
        <v>202524</v>
      </c>
      <c r="X290" s="50">
        <f t="shared" si="4"/>
        <v>81.009600000000006</v>
      </c>
      <c r="Y290" s="51">
        <v>81.009600000000006</v>
      </c>
      <c r="AC290" s="52"/>
      <c r="AD290" s="52"/>
      <c r="AE290" s="52"/>
      <c r="AF290" s="52"/>
      <c r="AG290" s="52"/>
      <c r="AH290" s="52"/>
      <c r="AI290" s="41"/>
      <c r="AJ290" s="41"/>
      <c r="AK290" s="41"/>
      <c r="AL290" s="41"/>
      <c r="AM290" s="41"/>
      <c r="AN290" s="41"/>
      <c r="AO290" s="41"/>
      <c r="AP290" s="41"/>
      <c r="AQ290" s="41"/>
      <c r="AR290" s="42"/>
      <c r="AS290" s="42"/>
      <c r="AT290" s="42"/>
      <c r="AU290" s="43"/>
      <c r="AV290" s="43"/>
      <c r="AW290" s="43"/>
      <c r="AX290" s="44"/>
      <c r="AY290" s="44"/>
      <c r="AZ290" s="6"/>
    </row>
    <row r="291" spans="1:52" ht="23.25" customHeight="1" x14ac:dyDescent="0.25">
      <c r="A291" s="1"/>
      <c r="B291" s="45"/>
      <c r="C291" s="53"/>
      <c r="D291" s="53"/>
      <c r="E291" s="53"/>
      <c r="F291" s="53"/>
      <c r="G291" s="52"/>
      <c r="H291" s="57"/>
      <c r="I291" s="46" t="s">
        <v>35</v>
      </c>
      <c r="J291" s="46"/>
      <c r="K291" s="46"/>
      <c r="L291" s="46"/>
      <c r="M291" s="46"/>
      <c r="N291" s="46"/>
      <c r="O291" s="46"/>
      <c r="P291" s="46"/>
      <c r="Q291" s="47" t="s">
        <v>248</v>
      </c>
      <c r="R291" s="48" t="s">
        <v>254</v>
      </c>
      <c r="S291" s="48"/>
      <c r="T291" s="47" t="s">
        <v>36</v>
      </c>
      <c r="U291" s="49">
        <f>U290</f>
        <v>250000</v>
      </c>
      <c r="V291" s="49">
        <v>250000</v>
      </c>
      <c r="W291" s="49">
        <v>202524</v>
      </c>
      <c r="X291" s="50">
        <f t="shared" si="4"/>
        <v>81.009600000000006</v>
      </c>
      <c r="Y291" s="51">
        <v>81.009600000000006</v>
      </c>
      <c r="AC291" s="52"/>
      <c r="AD291" s="52"/>
      <c r="AE291" s="52"/>
      <c r="AF291" s="52"/>
      <c r="AG291" s="52"/>
      <c r="AH291" s="52"/>
      <c r="AI291" s="56"/>
      <c r="AJ291" s="41"/>
      <c r="AK291" s="41"/>
      <c r="AL291" s="41"/>
      <c r="AM291" s="41"/>
      <c r="AN291" s="41"/>
      <c r="AO291" s="41"/>
      <c r="AP291" s="41"/>
      <c r="AQ291" s="41"/>
      <c r="AR291" s="42"/>
      <c r="AS291" s="42"/>
      <c r="AT291" s="42"/>
      <c r="AU291" s="43"/>
      <c r="AV291" s="43"/>
      <c r="AW291" s="43"/>
      <c r="AX291" s="44"/>
      <c r="AY291" s="44"/>
      <c r="AZ291" s="6"/>
    </row>
    <row r="292" spans="1:52" ht="23.25" customHeight="1" x14ac:dyDescent="0.25">
      <c r="A292" s="1"/>
      <c r="B292" s="45"/>
      <c r="C292" s="53"/>
      <c r="D292" s="58"/>
      <c r="E292" s="46" t="s">
        <v>255</v>
      </c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7" t="s">
        <v>248</v>
      </c>
      <c r="R292" s="48" t="s">
        <v>256</v>
      </c>
      <c r="S292" s="48"/>
      <c r="T292" s="47"/>
      <c r="U292" s="49">
        <v>32366400</v>
      </c>
      <c r="V292" s="49">
        <v>38472700</v>
      </c>
      <c r="W292" s="49">
        <v>38183111.079999998</v>
      </c>
      <c r="X292" s="50">
        <f t="shared" si="4"/>
        <v>117.97144903356566</v>
      </c>
      <c r="Y292" s="51">
        <v>99.247287245241424</v>
      </c>
      <c r="AC292" s="52"/>
      <c r="AD292" s="52"/>
      <c r="AE292" s="56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2"/>
      <c r="AS292" s="42"/>
      <c r="AT292" s="42"/>
      <c r="AU292" s="43"/>
      <c r="AV292" s="43"/>
      <c r="AW292" s="43"/>
      <c r="AX292" s="44"/>
      <c r="AY292" s="44"/>
      <c r="AZ292" s="6"/>
    </row>
    <row r="293" spans="1:52" ht="23.25" customHeight="1" x14ac:dyDescent="0.25">
      <c r="A293" s="1"/>
      <c r="B293" s="45"/>
      <c r="C293" s="53"/>
      <c r="D293" s="58"/>
      <c r="E293" s="58"/>
      <c r="F293" s="59"/>
      <c r="G293" s="55" t="s">
        <v>257</v>
      </c>
      <c r="H293" s="55"/>
      <c r="I293" s="55"/>
      <c r="J293" s="55"/>
      <c r="K293" s="55"/>
      <c r="L293" s="55"/>
      <c r="M293" s="55"/>
      <c r="N293" s="55"/>
      <c r="O293" s="55"/>
      <c r="P293" s="55"/>
      <c r="Q293" s="47" t="s">
        <v>248</v>
      </c>
      <c r="R293" s="48" t="s">
        <v>258</v>
      </c>
      <c r="S293" s="48"/>
      <c r="T293" s="47"/>
      <c r="U293" s="49">
        <v>1500000</v>
      </c>
      <c r="V293" s="49">
        <v>670300</v>
      </c>
      <c r="W293" s="49">
        <v>553500</v>
      </c>
      <c r="X293" s="50">
        <f t="shared" si="4"/>
        <v>36.9</v>
      </c>
      <c r="Y293" s="51">
        <v>82.574966432940471</v>
      </c>
      <c r="AC293" s="52"/>
      <c r="AD293" s="52"/>
      <c r="AE293" s="56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2"/>
      <c r="AS293" s="42"/>
      <c r="AT293" s="42"/>
      <c r="AU293" s="43"/>
      <c r="AV293" s="43"/>
      <c r="AW293" s="43"/>
      <c r="AX293" s="44"/>
      <c r="AY293" s="44"/>
      <c r="AZ293" s="6"/>
    </row>
    <row r="294" spans="1:52" ht="23.25" customHeight="1" x14ac:dyDescent="0.25">
      <c r="A294" s="1"/>
      <c r="B294" s="45"/>
      <c r="C294" s="53"/>
      <c r="D294" s="53"/>
      <c r="E294" s="53"/>
      <c r="F294" s="53"/>
      <c r="G294" s="46" t="s">
        <v>259</v>
      </c>
      <c r="H294" s="46"/>
      <c r="I294" s="46"/>
      <c r="J294" s="46"/>
      <c r="K294" s="46"/>
      <c r="L294" s="46"/>
      <c r="M294" s="46"/>
      <c r="N294" s="46"/>
      <c r="O294" s="46"/>
      <c r="P294" s="46"/>
      <c r="Q294" s="47" t="s">
        <v>248</v>
      </c>
      <c r="R294" s="48" t="s">
        <v>260</v>
      </c>
      <c r="S294" s="48"/>
      <c r="T294" s="47"/>
      <c r="U294" s="49">
        <f>U293</f>
        <v>1500000</v>
      </c>
      <c r="V294" s="49">
        <v>670300</v>
      </c>
      <c r="W294" s="49">
        <v>553500</v>
      </c>
      <c r="X294" s="50">
        <f t="shared" si="4"/>
        <v>36.9</v>
      </c>
      <c r="Y294" s="51">
        <v>82.574966432940471</v>
      </c>
      <c r="AC294" s="52"/>
      <c r="AD294" s="52"/>
      <c r="AE294" s="56"/>
      <c r="AF294" s="56"/>
      <c r="AG294" s="56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2"/>
      <c r="AS294" s="42"/>
      <c r="AT294" s="42"/>
      <c r="AU294" s="43"/>
      <c r="AV294" s="43"/>
      <c r="AW294" s="43"/>
      <c r="AX294" s="44"/>
      <c r="AY294" s="44"/>
      <c r="AZ294" s="6"/>
    </row>
    <row r="295" spans="1:52" ht="23.25" customHeight="1" x14ac:dyDescent="0.25">
      <c r="A295" s="1"/>
      <c r="B295" s="45"/>
      <c r="C295" s="53"/>
      <c r="D295" s="53"/>
      <c r="E295" s="53"/>
      <c r="F295" s="53"/>
      <c r="G295" s="53"/>
      <c r="H295" s="46" t="s">
        <v>33</v>
      </c>
      <c r="I295" s="46"/>
      <c r="J295" s="46"/>
      <c r="K295" s="46"/>
      <c r="L295" s="46"/>
      <c r="M295" s="46"/>
      <c r="N295" s="46"/>
      <c r="O295" s="46"/>
      <c r="P295" s="46"/>
      <c r="Q295" s="47" t="s">
        <v>248</v>
      </c>
      <c r="R295" s="48" t="s">
        <v>260</v>
      </c>
      <c r="S295" s="48"/>
      <c r="T295" s="47" t="s">
        <v>34</v>
      </c>
      <c r="U295" s="49">
        <f>U294</f>
        <v>1500000</v>
      </c>
      <c r="V295" s="49">
        <v>670300</v>
      </c>
      <c r="W295" s="49">
        <v>553500</v>
      </c>
      <c r="X295" s="50">
        <f t="shared" si="4"/>
        <v>36.9</v>
      </c>
      <c r="Y295" s="51">
        <v>82.574966432940471</v>
      </c>
      <c r="AC295" s="52"/>
      <c r="AD295" s="52"/>
      <c r="AE295" s="52"/>
      <c r="AF295" s="52"/>
      <c r="AG295" s="52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2"/>
      <c r="AS295" s="42"/>
      <c r="AT295" s="42"/>
      <c r="AU295" s="43"/>
      <c r="AV295" s="43"/>
      <c r="AW295" s="43"/>
      <c r="AX295" s="44"/>
      <c r="AY295" s="44"/>
      <c r="AZ295" s="6"/>
    </row>
    <row r="296" spans="1:52" ht="23.25" customHeight="1" x14ac:dyDescent="0.25">
      <c r="A296" s="1"/>
      <c r="B296" s="45"/>
      <c r="C296" s="53"/>
      <c r="D296" s="53"/>
      <c r="E296" s="53"/>
      <c r="F296" s="53"/>
      <c r="G296" s="52"/>
      <c r="H296" s="57"/>
      <c r="I296" s="46" t="s">
        <v>35</v>
      </c>
      <c r="J296" s="46"/>
      <c r="K296" s="46"/>
      <c r="L296" s="46"/>
      <c r="M296" s="46"/>
      <c r="N296" s="46"/>
      <c r="O296" s="46"/>
      <c r="P296" s="46"/>
      <c r="Q296" s="47" t="s">
        <v>248</v>
      </c>
      <c r="R296" s="48" t="s">
        <v>260</v>
      </c>
      <c r="S296" s="48"/>
      <c r="T296" s="47" t="s">
        <v>36</v>
      </c>
      <c r="U296" s="49">
        <f>U295</f>
        <v>1500000</v>
      </c>
      <c r="V296" s="49">
        <v>670300</v>
      </c>
      <c r="W296" s="49">
        <v>553500</v>
      </c>
      <c r="X296" s="50">
        <f t="shared" si="4"/>
        <v>36.9</v>
      </c>
      <c r="Y296" s="51">
        <v>82.574966432940471</v>
      </c>
      <c r="AC296" s="52"/>
      <c r="AD296" s="52"/>
      <c r="AE296" s="52"/>
      <c r="AF296" s="52"/>
      <c r="AG296" s="52"/>
      <c r="AH296" s="52"/>
      <c r="AI296" s="41"/>
      <c r="AJ296" s="41"/>
      <c r="AK296" s="41"/>
      <c r="AL296" s="41"/>
      <c r="AM296" s="41"/>
      <c r="AN296" s="41"/>
      <c r="AO296" s="41"/>
      <c r="AP296" s="41"/>
      <c r="AQ296" s="41"/>
      <c r="AR296" s="42"/>
      <c r="AS296" s="42"/>
      <c r="AT296" s="42"/>
      <c r="AU296" s="43"/>
      <c r="AV296" s="43"/>
      <c r="AW296" s="43"/>
      <c r="AX296" s="44"/>
      <c r="AY296" s="44"/>
      <c r="AZ296" s="6"/>
    </row>
    <row r="297" spans="1:52" ht="23.25" customHeight="1" x14ac:dyDescent="0.25">
      <c r="A297" s="1"/>
      <c r="B297" s="45"/>
      <c r="C297" s="53"/>
      <c r="D297" s="58"/>
      <c r="E297" s="58"/>
      <c r="F297" s="59"/>
      <c r="G297" s="55" t="s">
        <v>261</v>
      </c>
      <c r="H297" s="55"/>
      <c r="I297" s="55"/>
      <c r="J297" s="55"/>
      <c r="K297" s="55"/>
      <c r="L297" s="55"/>
      <c r="M297" s="55"/>
      <c r="N297" s="55"/>
      <c r="O297" s="55"/>
      <c r="P297" s="55"/>
      <c r="Q297" s="47" t="s">
        <v>248</v>
      </c>
      <c r="R297" s="48" t="s">
        <v>262</v>
      </c>
      <c r="S297" s="48"/>
      <c r="T297" s="47"/>
      <c r="U297" s="49">
        <v>7166000</v>
      </c>
      <c r="V297" s="49">
        <v>8566000</v>
      </c>
      <c r="W297" s="49">
        <v>8474758.2200000007</v>
      </c>
      <c r="X297" s="50">
        <f t="shared" si="4"/>
        <v>118.26344152944461</v>
      </c>
      <c r="Y297" s="51">
        <v>98.934837964043894</v>
      </c>
      <c r="AC297" s="52"/>
      <c r="AD297" s="52"/>
      <c r="AE297" s="52"/>
      <c r="AF297" s="52"/>
      <c r="AG297" s="52"/>
      <c r="AH297" s="52"/>
      <c r="AI297" s="56"/>
      <c r="AJ297" s="41"/>
      <c r="AK297" s="41"/>
      <c r="AL297" s="41"/>
      <c r="AM297" s="41"/>
      <c r="AN297" s="41"/>
      <c r="AO297" s="41"/>
      <c r="AP297" s="41"/>
      <c r="AQ297" s="41"/>
      <c r="AR297" s="42"/>
      <c r="AS297" s="42"/>
      <c r="AT297" s="42"/>
      <c r="AU297" s="43"/>
      <c r="AV297" s="43"/>
      <c r="AW297" s="43"/>
      <c r="AX297" s="44"/>
      <c r="AY297" s="44"/>
      <c r="AZ297" s="6"/>
    </row>
    <row r="298" spans="1:52" ht="23.25" customHeight="1" x14ac:dyDescent="0.25">
      <c r="A298" s="1"/>
      <c r="B298" s="45"/>
      <c r="C298" s="53"/>
      <c r="D298" s="53"/>
      <c r="E298" s="53"/>
      <c r="F298" s="53"/>
      <c r="G298" s="46" t="s">
        <v>259</v>
      </c>
      <c r="H298" s="46"/>
      <c r="I298" s="46"/>
      <c r="J298" s="46"/>
      <c r="K298" s="46"/>
      <c r="L298" s="46"/>
      <c r="M298" s="46"/>
      <c r="N298" s="46"/>
      <c r="O298" s="46"/>
      <c r="P298" s="46"/>
      <c r="Q298" s="47" t="s">
        <v>248</v>
      </c>
      <c r="R298" s="48" t="s">
        <v>263</v>
      </c>
      <c r="S298" s="48"/>
      <c r="T298" s="47"/>
      <c r="U298" s="49">
        <f>U297</f>
        <v>7166000</v>
      </c>
      <c r="V298" s="49">
        <v>8566000</v>
      </c>
      <c r="W298" s="49">
        <v>8474758.2200000007</v>
      </c>
      <c r="X298" s="50">
        <f t="shared" si="4"/>
        <v>118.26344152944461</v>
      </c>
      <c r="Y298" s="51">
        <v>98.934837964043894</v>
      </c>
      <c r="AC298" s="52"/>
      <c r="AD298" s="52"/>
      <c r="AE298" s="52"/>
      <c r="AF298" s="52"/>
      <c r="AG298" s="52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2"/>
      <c r="AS298" s="42"/>
      <c r="AT298" s="42"/>
      <c r="AU298" s="43"/>
      <c r="AV298" s="43"/>
      <c r="AW298" s="43"/>
      <c r="AX298" s="44"/>
      <c r="AY298" s="44"/>
      <c r="AZ298" s="6"/>
    </row>
    <row r="299" spans="1:52" ht="23.25" customHeight="1" x14ac:dyDescent="0.25">
      <c r="A299" s="1"/>
      <c r="B299" s="45"/>
      <c r="C299" s="53"/>
      <c r="D299" s="53"/>
      <c r="E299" s="53"/>
      <c r="F299" s="53"/>
      <c r="G299" s="53"/>
      <c r="H299" s="46" t="s">
        <v>33</v>
      </c>
      <c r="I299" s="46"/>
      <c r="J299" s="46"/>
      <c r="K299" s="46"/>
      <c r="L299" s="46"/>
      <c r="M299" s="46"/>
      <c r="N299" s="46"/>
      <c r="O299" s="46"/>
      <c r="P299" s="46"/>
      <c r="Q299" s="47" t="s">
        <v>248</v>
      </c>
      <c r="R299" s="48" t="s">
        <v>263</v>
      </c>
      <c r="S299" s="48"/>
      <c r="T299" s="47" t="s">
        <v>34</v>
      </c>
      <c r="U299" s="49">
        <v>23000</v>
      </c>
      <c r="V299" s="49">
        <v>23000</v>
      </c>
      <c r="W299" s="49">
        <v>0</v>
      </c>
      <c r="X299" s="50">
        <f t="shared" si="4"/>
        <v>0</v>
      </c>
      <c r="Y299" s="51">
        <v>0</v>
      </c>
      <c r="AC299" s="52"/>
      <c r="AD299" s="52"/>
      <c r="AE299" s="52"/>
      <c r="AF299" s="52"/>
      <c r="AG299" s="52"/>
      <c r="AH299" s="52"/>
      <c r="AI299" s="41"/>
      <c r="AJ299" s="41"/>
      <c r="AK299" s="41"/>
      <c r="AL299" s="41"/>
      <c r="AM299" s="41"/>
      <c r="AN299" s="41"/>
      <c r="AO299" s="41"/>
      <c r="AP299" s="41"/>
      <c r="AQ299" s="41"/>
      <c r="AR299" s="42"/>
      <c r="AS299" s="42"/>
      <c r="AT299" s="42"/>
      <c r="AU299" s="43"/>
      <c r="AV299" s="43"/>
      <c r="AW299" s="43"/>
      <c r="AX299" s="44"/>
      <c r="AY299" s="44"/>
      <c r="AZ299" s="6"/>
    </row>
    <row r="300" spans="1:52" ht="23.25" customHeight="1" x14ac:dyDescent="0.25">
      <c r="A300" s="1"/>
      <c r="B300" s="45"/>
      <c r="C300" s="53"/>
      <c r="D300" s="53"/>
      <c r="E300" s="53"/>
      <c r="F300" s="53"/>
      <c r="G300" s="52"/>
      <c r="H300" s="57"/>
      <c r="I300" s="46" t="s">
        <v>35</v>
      </c>
      <c r="J300" s="46"/>
      <c r="K300" s="46"/>
      <c r="L300" s="46"/>
      <c r="M300" s="46"/>
      <c r="N300" s="46"/>
      <c r="O300" s="46"/>
      <c r="P300" s="46"/>
      <c r="Q300" s="47" t="s">
        <v>248</v>
      </c>
      <c r="R300" s="48" t="s">
        <v>263</v>
      </c>
      <c r="S300" s="48"/>
      <c r="T300" s="47" t="s">
        <v>36</v>
      </c>
      <c r="U300" s="49">
        <f>U299</f>
        <v>23000</v>
      </c>
      <c r="V300" s="49">
        <v>23000</v>
      </c>
      <c r="W300" s="49">
        <v>0</v>
      </c>
      <c r="X300" s="50">
        <f t="shared" si="4"/>
        <v>0</v>
      </c>
      <c r="Y300" s="51">
        <v>0</v>
      </c>
      <c r="AC300" s="52"/>
      <c r="AD300" s="52"/>
      <c r="AE300" s="52"/>
      <c r="AF300" s="52"/>
      <c r="AG300" s="52"/>
      <c r="AH300" s="52"/>
      <c r="AI300" s="56"/>
      <c r="AJ300" s="41"/>
      <c r="AK300" s="41"/>
      <c r="AL300" s="41"/>
      <c r="AM300" s="41"/>
      <c r="AN300" s="41"/>
      <c r="AO300" s="41"/>
      <c r="AP300" s="41"/>
      <c r="AQ300" s="41"/>
      <c r="AR300" s="42"/>
      <c r="AS300" s="42"/>
      <c r="AT300" s="42"/>
      <c r="AU300" s="43"/>
      <c r="AV300" s="43"/>
      <c r="AW300" s="43"/>
      <c r="AX300" s="44"/>
      <c r="AY300" s="44"/>
      <c r="AZ300" s="6"/>
    </row>
    <row r="301" spans="1:52" ht="15" customHeight="1" x14ac:dyDescent="0.25">
      <c r="A301" s="1"/>
      <c r="B301" s="45"/>
      <c r="C301" s="53"/>
      <c r="D301" s="53"/>
      <c r="E301" s="53"/>
      <c r="F301" s="53"/>
      <c r="G301" s="53"/>
      <c r="H301" s="46" t="s">
        <v>37</v>
      </c>
      <c r="I301" s="46"/>
      <c r="J301" s="46"/>
      <c r="K301" s="46"/>
      <c r="L301" s="46"/>
      <c r="M301" s="46"/>
      <c r="N301" s="46"/>
      <c r="O301" s="46"/>
      <c r="P301" s="46"/>
      <c r="Q301" s="47" t="s">
        <v>248</v>
      </c>
      <c r="R301" s="48" t="s">
        <v>263</v>
      </c>
      <c r="S301" s="48"/>
      <c r="T301" s="47" t="s">
        <v>38</v>
      </c>
      <c r="U301" s="49">
        <v>7143000</v>
      </c>
      <c r="V301" s="49">
        <v>8543000</v>
      </c>
      <c r="W301" s="49">
        <v>8474758.2200000007</v>
      </c>
      <c r="X301" s="50">
        <f t="shared" si="4"/>
        <v>118.6442421951561</v>
      </c>
      <c r="Y301" s="51">
        <v>99.201196535175001</v>
      </c>
      <c r="AC301" s="52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2"/>
      <c r="AS301" s="42"/>
      <c r="AT301" s="42"/>
      <c r="AU301" s="43"/>
      <c r="AV301" s="43"/>
      <c r="AW301" s="43"/>
      <c r="AX301" s="44"/>
      <c r="AY301" s="44"/>
      <c r="AZ301" s="6"/>
    </row>
    <row r="302" spans="1:52" ht="15" customHeight="1" x14ac:dyDescent="0.25">
      <c r="A302" s="1"/>
      <c r="B302" s="45"/>
      <c r="C302" s="53"/>
      <c r="D302" s="53"/>
      <c r="E302" s="53"/>
      <c r="F302" s="53"/>
      <c r="G302" s="52"/>
      <c r="H302" s="57"/>
      <c r="I302" s="46" t="s">
        <v>149</v>
      </c>
      <c r="J302" s="46"/>
      <c r="K302" s="46"/>
      <c r="L302" s="46"/>
      <c r="M302" s="46"/>
      <c r="N302" s="46"/>
      <c r="O302" s="46"/>
      <c r="P302" s="46"/>
      <c r="Q302" s="47" t="s">
        <v>248</v>
      </c>
      <c r="R302" s="48" t="s">
        <v>263</v>
      </c>
      <c r="S302" s="48"/>
      <c r="T302" s="47" t="s">
        <v>150</v>
      </c>
      <c r="U302" s="49">
        <f>U301</f>
        <v>7143000</v>
      </c>
      <c r="V302" s="49">
        <v>8543000</v>
      </c>
      <c r="W302" s="49">
        <v>8474758.2200000007</v>
      </c>
      <c r="X302" s="50">
        <f t="shared" si="4"/>
        <v>118.6442421951561</v>
      </c>
      <c r="Y302" s="51">
        <v>99.201196535175001</v>
      </c>
      <c r="AC302" s="52"/>
      <c r="AD302" s="52"/>
      <c r="AE302" s="56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2"/>
      <c r="AS302" s="42"/>
      <c r="AT302" s="42"/>
      <c r="AU302" s="43"/>
      <c r="AV302" s="43"/>
      <c r="AW302" s="43"/>
      <c r="AX302" s="44"/>
      <c r="AY302" s="44"/>
      <c r="AZ302" s="6"/>
    </row>
    <row r="303" spans="1:52" ht="23.25" customHeight="1" x14ac:dyDescent="0.25">
      <c r="A303" s="1"/>
      <c r="B303" s="45"/>
      <c r="C303" s="53"/>
      <c r="D303" s="58"/>
      <c r="E303" s="58"/>
      <c r="F303" s="59"/>
      <c r="G303" s="55" t="s">
        <v>264</v>
      </c>
      <c r="H303" s="55"/>
      <c r="I303" s="55"/>
      <c r="J303" s="55"/>
      <c r="K303" s="55"/>
      <c r="L303" s="55"/>
      <c r="M303" s="55"/>
      <c r="N303" s="55"/>
      <c r="O303" s="55"/>
      <c r="P303" s="55"/>
      <c r="Q303" s="47" t="s">
        <v>248</v>
      </c>
      <c r="R303" s="48" t="s">
        <v>265</v>
      </c>
      <c r="S303" s="48"/>
      <c r="T303" s="47"/>
      <c r="U303" s="49">
        <v>0</v>
      </c>
      <c r="V303" s="49">
        <v>522000</v>
      </c>
      <c r="W303" s="49">
        <v>519398.8</v>
      </c>
      <c r="X303" s="50">
        <v>0</v>
      </c>
      <c r="Y303" s="51">
        <v>99.501685823754784</v>
      </c>
      <c r="AC303" s="52"/>
      <c r="AD303" s="52"/>
      <c r="AE303" s="56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2"/>
      <c r="AS303" s="42"/>
      <c r="AT303" s="42"/>
      <c r="AU303" s="43"/>
      <c r="AV303" s="43"/>
      <c r="AW303" s="43"/>
      <c r="AX303" s="44"/>
      <c r="AY303" s="44"/>
      <c r="AZ303" s="6"/>
    </row>
    <row r="304" spans="1:52" ht="15" customHeight="1" x14ac:dyDescent="0.25">
      <c r="A304" s="1"/>
      <c r="B304" s="45"/>
      <c r="C304" s="53"/>
      <c r="D304" s="53"/>
      <c r="E304" s="53"/>
      <c r="F304" s="53"/>
      <c r="G304" s="46" t="s">
        <v>266</v>
      </c>
      <c r="H304" s="46"/>
      <c r="I304" s="46"/>
      <c r="J304" s="46"/>
      <c r="K304" s="46"/>
      <c r="L304" s="46"/>
      <c r="M304" s="46"/>
      <c r="N304" s="46"/>
      <c r="O304" s="46"/>
      <c r="P304" s="46"/>
      <c r="Q304" s="47" t="s">
        <v>248</v>
      </c>
      <c r="R304" s="48" t="s">
        <v>267</v>
      </c>
      <c r="S304" s="48"/>
      <c r="T304" s="47"/>
      <c r="U304" s="49">
        <v>0</v>
      </c>
      <c r="V304" s="49">
        <v>522000</v>
      </c>
      <c r="W304" s="49">
        <v>519398.8</v>
      </c>
      <c r="X304" s="50">
        <v>0</v>
      </c>
      <c r="Y304" s="51">
        <v>99.501685823754784</v>
      </c>
      <c r="AC304" s="52"/>
      <c r="AD304" s="52"/>
      <c r="AE304" s="56"/>
      <c r="AF304" s="56"/>
      <c r="AG304" s="56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2"/>
      <c r="AS304" s="42"/>
      <c r="AT304" s="42"/>
      <c r="AU304" s="43"/>
      <c r="AV304" s="43"/>
      <c r="AW304" s="43"/>
      <c r="AX304" s="44"/>
      <c r="AY304" s="44"/>
      <c r="AZ304" s="6"/>
    </row>
    <row r="305" spans="1:52" ht="23.25" customHeight="1" x14ac:dyDescent="0.25">
      <c r="A305" s="1"/>
      <c r="B305" s="45"/>
      <c r="C305" s="53"/>
      <c r="D305" s="53"/>
      <c r="E305" s="53"/>
      <c r="F305" s="53"/>
      <c r="G305" s="53"/>
      <c r="H305" s="46" t="s">
        <v>33</v>
      </c>
      <c r="I305" s="46"/>
      <c r="J305" s="46"/>
      <c r="K305" s="46"/>
      <c r="L305" s="46"/>
      <c r="M305" s="46"/>
      <c r="N305" s="46"/>
      <c r="O305" s="46"/>
      <c r="P305" s="46"/>
      <c r="Q305" s="47" t="s">
        <v>248</v>
      </c>
      <c r="R305" s="48" t="s">
        <v>267</v>
      </c>
      <c r="S305" s="48"/>
      <c r="T305" s="47" t="s">
        <v>34</v>
      </c>
      <c r="U305" s="49">
        <v>0</v>
      </c>
      <c r="V305" s="49">
        <v>522000</v>
      </c>
      <c r="W305" s="49">
        <v>519398.8</v>
      </c>
      <c r="X305" s="50">
        <v>0</v>
      </c>
      <c r="Y305" s="51">
        <v>99.501685823754784</v>
      </c>
      <c r="AC305" s="52"/>
      <c r="AD305" s="52"/>
      <c r="AE305" s="52"/>
      <c r="AF305" s="52"/>
      <c r="AG305" s="52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2"/>
      <c r="AS305" s="42"/>
      <c r="AT305" s="42"/>
      <c r="AU305" s="43"/>
      <c r="AV305" s="43"/>
      <c r="AW305" s="43"/>
      <c r="AX305" s="44"/>
      <c r="AY305" s="44"/>
      <c r="AZ305" s="6"/>
    </row>
    <row r="306" spans="1:52" ht="23.25" customHeight="1" x14ac:dyDescent="0.25">
      <c r="A306" s="1"/>
      <c r="B306" s="45"/>
      <c r="C306" s="53"/>
      <c r="D306" s="53"/>
      <c r="E306" s="53"/>
      <c r="F306" s="53"/>
      <c r="G306" s="52"/>
      <c r="H306" s="57"/>
      <c r="I306" s="46" t="s">
        <v>35</v>
      </c>
      <c r="J306" s="46"/>
      <c r="K306" s="46"/>
      <c r="L306" s="46"/>
      <c r="M306" s="46"/>
      <c r="N306" s="46"/>
      <c r="O306" s="46"/>
      <c r="P306" s="46"/>
      <c r="Q306" s="47" t="s">
        <v>248</v>
      </c>
      <c r="R306" s="48" t="s">
        <v>267</v>
      </c>
      <c r="S306" s="48"/>
      <c r="T306" s="47" t="s">
        <v>36</v>
      </c>
      <c r="U306" s="49">
        <v>0</v>
      </c>
      <c r="V306" s="49">
        <v>522000</v>
      </c>
      <c r="W306" s="49">
        <v>519398.8</v>
      </c>
      <c r="X306" s="50">
        <v>0</v>
      </c>
      <c r="Y306" s="51">
        <v>99.501685823754784</v>
      </c>
      <c r="AC306" s="52"/>
      <c r="AD306" s="52"/>
      <c r="AE306" s="52"/>
      <c r="AF306" s="52"/>
      <c r="AG306" s="52"/>
      <c r="AH306" s="52"/>
      <c r="AI306" s="41"/>
      <c r="AJ306" s="41"/>
      <c r="AK306" s="41"/>
      <c r="AL306" s="41"/>
      <c r="AM306" s="41"/>
      <c r="AN306" s="41"/>
      <c r="AO306" s="41"/>
      <c r="AP306" s="41"/>
      <c r="AQ306" s="41"/>
      <c r="AR306" s="42"/>
      <c r="AS306" s="42"/>
      <c r="AT306" s="42"/>
      <c r="AU306" s="43"/>
      <c r="AV306" s="43"/>
      <c r="AW306" s="43"/>
      <c r="AX306" s="44"/>
      <c r="AY306" s="44"/>
      <c r="AZ306" s="6"/>
    </row>
    <row r="307" spans="1:52" ht="34.5" customHeight="1" x14ac:dyDescent="0.25">
      <c r="A307" s="1"/>
      <c r="B307" s="45"/>
      <c r="C307" s="53"/>
      <c r="D307" s="58"/>
      <c r="E307" s="58"/>
      <c r="F307" s="59"/>
      <c r="G307" s="55" t="s">
        <v>268</v>
      </c>
      <c r="H307" s="55"/>
      <c r="I307" s="55"/>
      <c r="J307" s="55"/>
      <c r="K307" s="55"/>
      <c r="L307" s="55"/>
      <c r="M307" s="55"/>
      <c r="N307" s="55"/>
      <c r="O307" s="55"/>
      <c r="P307" s="55"/>
      <c r="Q307" s="47" t="s">
        <v>248</v>
      </c>
      <c r="R307" s="48" t="s">
        <v>269</v>
      </c>
      <c r="S307" s="48"/>
      <c r="T307" s="47"/>
      <c r="U307" s="49">
        <v>23400400</v>
      </c>
      <c r="V307" s="49">
        <v>28339400</v>
      </c>
      <c r="W307" s="49">
        <v>28294583.010000002</v>
      </c>
      <c r="X307" s="50">
        <f t="shared" si="4"/>
        <v>120.91495448795749</v>
      </c>
      <c r="Y307" s="51">
        <v>99.84185624960304</v>
      </c>
      <c r="AC307" s="52"/>
      <c r="AD307" s="52"/>
      <c r="AE307" s="52"/>
      <c r="AF307" s="52"/>
      <c r="AG307" s="52"/>
      <c r="AH307" s="52"/>
      <c r="AI307" s="56"/>
      <c r="AJ307" s="41"/>
      <c r="AK307" s="41"/>
      <c r="AL307" s="41"/>
      <c r="AM307" s="41"/>
      <c r="AN307" s="41"/>
      <c r="AO307" s="41"/>
      <c r="AP307" s="41"/>
      <c r="AQ307" s="41"/>
      <c r="AR307" s="42"/>
      <c r="AS307" s="42"/>
      <c r="AT307" s="42"/>
      <c r="AU307" s="43"/>
      <c r="AV307" s="43"/>
      <c r="AW307" s="43"/>
      <c r="AX307" s="44"/>
      <c r="AY307" s="44"/>
      <c r="AZ307" s="6"/>
    </row>
    <row r="308" spans="1:52" ht="23.25" customHeight="1" x14ac:dyDescent="0.25">
      <c r="A308" s="1"/>
      <c r="B308" s="45"/>
      <c r="C308" s="53"/>
      <c r="D308" s="53"/>
      <c r="E308" s="53"/>
      <c r="F308" s="53"/>
      <c r="G308" s="46" t="s">
        <v>270</v>
      </c>
      <c r="H308" s="46"/>
      <c r="I308" s="46"/>
      <c r="J308" s="46"/>
      <c r="K308" s="46"/>
      <c r="L308" s="46"/>
      <c r="M308" s="46"/>
      <c r="N308" s="46"/>
      <c r="O308" s="46"/>
      <c r="P308" s="46"/>
      <c r="Q308" s="47" t="s">
        <v>248</v>
      </c>
      <c r="R308" s="48" t="s">
        <v>271</v>
      </c>
      <c r="S308" s="48"/>
      <c r="T308" s="47"/>
      <c r="U308" s="49">
        <f>U307</f>
        <v>23400400</v>
      </c>
      <c r="V308" s="49">
        <v>28339400</v>
      </c>
      <c r="W308" s="49">
        <v>28294583.010000002</v>
      </c>
      <c r="X308" s="50">
        <f t="shared" si="4"/>
        <v>120.91495448795749</v>
      </c>
      <c r="Y308" s="51">
        <v>99.84185624960304</v>
      </c>
      <c r="AC308" s="52"/>
      <c r="AD308" s="52"/>
      <c r="AE308" s="56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2"/>
      <c r="AS308" s="42"/>
      <c r="AT308" s="42"/>
      <c r="AU308" s="43"/>
      <c r="AV308" s="43"/>
      <c r="AW308" s="43"/>
      <c r="AX308" s="44"/>
      <c r="AY308" s="44"/>
      <c r="AZ308" s="6"/>
    </row>
    <row r="309" spans="1:52" ht="23.25" customHeight="1" x14ac:dyDescent="0.25">
      <c r="A309" s="1"/>
      <c r="B309" s="45"/>
      <c r="C309" s="53"/>
      <c r="D309" s="53"/>
      <c r="E309" s="53"/>
      <c r="F309" s="53"/>
      <c r="G309" s="53"/>
      <c r="H309" s="46" t="s">
        <v>33</v>
      </c>
      <c r="I309" s="46"/>
      <c r="J309" s="46"/>
      <c r="K309" s="46"/>
      <c r="L309" s="46"/>
      <c r="M309" s="46"/>
      <c r="N309" s="46"/>
      <c r="O309" s="46"/>
      <c r="P309" s="46"/>
      <c r="Q309" s="47" t="s">
        <v>248</v>
      </c>
      <c r="R309" s="48" t="s">
        <v>271</v>
      </c>
      <c r="S309" s="48"/>
      <c r="T309" s="47" t="s">
        <v>34</v>
      </c>
      <c r="U309" s="49">
        <f>U308</f>
        <v>23400400</v>
      </c>
      <c r="V309" s="49">
        <v>28339400</v>
      </c>
      <c r="W309" s="49">
        <v>28294583.010000002</v>
      </c>
      <c r="X309" s="50">
        <f t="shared" si="4"/>
        <v>120.91495448795749</v>
      </c>
      <c r="Y309" s="51">
        <v>99.84185624960304</v>
      </c>
      <c r="AC309" s="52"/>
      <c r="AD309" s="52"/>
      <c r="AE309" s="56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2"/>
      <c r="AS309" s="42"/>
      <c r="AT309" s="42"/>
      <c r="AU309" s="43"/>
      <c r="AV309" s="43"/>
      <c r="AW309" s="43"/>
      <c r="AX309" s="44"/>
      <c r="AY309" s="44"/>
      <c r="AZ309" s="6"/>
    </row>
    <row r="310" spans="1:52" ht="23.25" customHeight="1" x14ac:dyDescent="0.25">
      <c r="A310" s="1"/>
      <c r="B310" s="45"/>
      <c r="C310" s="53"/>
      <c r="D310" s="53"/>
      <c r="E310" s="53"/>
      <c r="F310" s="53"/>
      <c r="G310" s="52"/>
      <c r="H310" s="57"/>
      <c r="I310" s="46" t="s">
        <v>35</v>
      </c>
      <c r="J310" s="46"/>
      <c r="K310" s="46"/>
      <c r="L310" s="46"/>
      <c r="M310" s="46"/>
      <c r="N310" s="46"/>
      <c r="O310" s="46"/>
      <c r="P310" s="46"/>
      <c r="Q310" s="47" t="s">
        <v>248</v>
      </c>
      <c r="R310" s="48" t="s">
        <v>271</v>
      </c>
      <c r="S310" s="48"/>
      <c r="T310" s="47" t="s">
        <v>36</v>
      </c>
      <c r="U310" s="49">
        <f>U309</f>
        <v>23400400</v>
      </c>
      <c r="V310" s="49">
        <v>28339400</v>
      </c>
      <c r="W310" s="49">
        <v>28294583.010000002</v>
      </c>
      <c r="X310" s="50">
        <f t="shared" si="4"/>
        <v>120.91495448795749</v>
      </c>
      <c r="Y310" s="51">
        <v>99.84185624960304</v>
      </c>
      <c r="AC310" s="52"/>
      <c r="AD310" s="52"/>
      <c r="AE310" s="56"/>
      <c r="AF310" s="56"/>
      <c r="AG310" s="56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2"/>
      <c r="AS310" s="42"/>
      <c r="AT310" s="42"/>
      <c r="AU310" s="43"/>
      <c r="AV310" s="43"/>
      <c r="AW310" s="43"/>
      <c r="AX310" s="44"/>
      <c r="AY310" s="44"/>
      <c r="AZ310" s="6"/>
    </row>
    <row r="311" spans="1:52" ht="45.75" customHeight="1" x14ac:dyDescent="0.25">
      <c r="A311" s="1"/>
      <c r="B311" s="45"/>
      <c r="C311" s="53"/>
      <c r="D311" s="58"/>
      <c r="E311" s="58"/>
      <c r="F311" s="59"/>
      <c r="G311" s="55" t="s">
        <v>272</v>
      </c>
      <c r="H311" s="55"/>
      <c r="I311" s="55"/>
      <c r="J311" s="55"/>
      <c r="K311" s="55"/>
      <c r="L311" s="55"/>
      <c r="M311" s="55"/>
      <c r="N311" s="55"/>
      <c r="O311" s="55"/>
      <c r="P311" s="55"/>
      <c r="Q311" s="47" t="s">
        <v>248</v>
      </c>
      <c r="R311" s="48" t="s">
        <v>273</v>
      </c>
      <c r="S311" s="48"/>
      <c r="T311" s="47"/>
      <c r="U311" s="49">
        <v>0</v>
      </c>
      <c r="V311" s="49">
        <v>25000</v>
      </c>
      <c r="W311" s="49">
        <v>20406.8</v>
      </c>
      <c r="X311" s="50">
        <v>0</v>
      </c>
      <c r="Y311" s="51">
        <v>81.627200000000002</v>
      </c>
      <c r="AC311" s="52"/>
      <c r="AD311" s="52"/>
      <c r="AE311" s="52"/>
      <c r="AF311" s="52"/>
      <c r="AG311" s="52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2"/>
      <c r="AS311" s="42"/>
      <c r="AT311" s="42"/>
      <c r="AU311" s="43"/>
      <c r="AV311" s="43"/>
      <c r="AW311" s="43"/>
      <c r="AX311" s="44"/>
      <c r="AY311" s="44"/>
      <c r="AZ311" s="6"/>
    </row>
    <row r="312" spans="1:52" ht="23.25" customHeight="1" x14ac:dyDescent="0.25">
      <c r="A312" s="1"/>
      <c r="B312" s="45"/>
      <c r="C312" s="53"/>
      <c r="D312" s="53"/>
      <c r="E312" s="53"/>
      <c r="F312" s="53"/>
      <c r="G312" s="46" t="s">
        <v>274</v>
      </c>
      <c r="H312" s="46"/>
      <c r="I312" s="46"/>
      <c r="J312" s="46"/>
      <c r="K312" s="46"/>
      <c r="L312" s="46"/>
      <c r="M312" s="46"/>
      <c r="N312" s="46"/>
      <c r="O312" s="46"/>
      <c r="P312" s="46"/>
      <c r="Q312" s="47" t="s">
        <v>248</v>
      </c>
      <c r="R312" s="48" t="s">
        <v>275</v>
      </c>
      <c r="S312" s="48"/>
      <c r="T312" s="47"/>
      <c r="U312" s="49">
        <v>0</v>
      </c>
      <c r="V312" s="49">
        <v>25000</v>
      </c>
      <c r="W312" s="49">
        <v>20406.8</v>
      </c>
      <c r="X312" s="50">
        <v>0</v>
      </c>
      <c r="Y312" s="51">
        <v>81.627200000000002</v>
      </c>
      <c r="AC312" s="52"/>
      <c r="AD312" s="52"/>
      <c r="AE312" s="52"/>
      <c r="AF312" s="52"/>
      <c r="AG312" s="52"/>
      <c r="AH312" s="52"/>
      <c r="AI312" s="41"/>
      <c r="AJ312" s="41"/>
      <c r="AK312" s="41"/>
      <c r="AL312" s="41"/>
      <c r="AM312" s="41"/>
      <c r="AN312" s="41"/>
      <c r="AO312" s="41"/>
      <c r="AP312" s="41"/>
      <c r="AQ312" s="41"/>
      <c r="AR312" s="42"/>
      <c r="AS312" s="42"/>
      <c r="AT312" s="42"/>
      <c r="AU312" s="43"/>
      <c r="AV312" s="43"/>
      <c r="AW312" s="43"/>
      <c r="AX312" s="44"/>
      <c r="AY312" s="44"/>
      <c r="AZ312" s="6"/>
    </row>
    <row r="313" spans="1:52" ht="23.25" customHeight="1" x14ac:dyDescent="0.25">
      <c r="A313" s="1"/>
      <c r="B313" s="45"/>
      <c r="C313" s="53"/>
      <c r="D313" s="53"/>
      <c r="E313" s="53"/>
      <c r="F313" s="53"/>
      <c r="G313" s="53"/>
      <c r="H313" s="46" t="s">
        <v>33</v>
      </c>
      <c r="I313" s="46"/>
      <c r="J313" s="46"/>
      <c r="K313" s="46"/>
      <c r="L313" s="46"/>
      <c r="M313" s="46"/>
      <c r="N313" s="46"/>
      <c r="O313" s="46"/>
      <c r="P313" s="46"/>
      <c r="Q313" s="47" t="s">
        <v>248</v>
      </c>
      <c r="R313" s="48" t="s">
        <v>275</v>
      </c>
      <c r="S313" s="48"/>
      <c r="T313" s="47" t="s">
        <v>34</v>
      </c>
      <c r="U313" s="49">
        <v>0</v>
      </c>
      <c r="V313" s="49">
        <v>25000</v>
      </c>
      <c r="W313" s="49">
        <v>20406.8</v>
      </c>
      <c r="X313" s="50">
        <v>0</v>
      </c>
      <c r="Y313" s="51">
        <v>81.627200000000002</v>
      </c>
      <c r="AC313" s="52"/>
      <c r="AD313" s="52"/>
      <c r="AE313" s="52"/>
      <c r="AF313" s="52"/>
      <c r="AG313" s="52"/>
      <c r="AH313" s="52"/>
      <c r="AI313" s="56"/>
      <c r="AJ313" s="41"/>
      <c r="AK313" s="41"/>
      <c r="AL313" s="41"/>
      <c r="AM313" s="41"/>
      <c r="AN313" s="41"/>
      <c r="AO313" s="41"/>
      <c r="AP313" s="41"/>
      <c r="AQ313" s="41"/>
      <c r="AR313" s="42"/>
      <c r="AS313" s="42"/>
      <c r="AT313" s="42"/>
      <c r="AU313" s="43"/>
      <c r="AV313" s="43"/>
      <c r="AW313" s="43"/>
      <c r="AX313" s="44"/>
      <c r="AY313" s="44"/>
      <c r="AZ313" s="6"/>
    </row>
    <row r="314" spans="1:52" ht="23.25" customHeight="1" x14ac:dyDescent="0.25">
      <c r="A314" s="1"/>
      <c r="B314" s="45"/>
      <c r="C314" s="53"/>
      <c r="D314" s="53"/>
      <c r="E314" s="53"/>
      <c r="F314" s="53"/>
      <c r="G314" s="52"/>
      <c r="H314" s="57"/>
      <c r="I314" s="46" t="s">
        <v>35</v>
      </c>
      <c r="J314" s="46"/>
      <c r="K314" s="46"/>
      <c r="L314" s="46"/>
      <c r="M314" s="46"/>
      <c r="N314" s="46"/>
      <c r="O314" s="46"/>
      <c r="P314" s="46"/>
      <c r="Q314" s="47" t="s">
        <v>248</v>
      </c>
      <c r="R314" s="48" t="s">
        <v>275</v>
      </c>
      <c r="S314" s="48"/>
      <c r="T314" s="47" t="s">
        <v>36</v>
      </c>
      <c r="U314" s="49">
        <v>0</v>
      </c>
      <c r="V314" s="49">
        <v>25000</v>
      </c>
      <c r="W314" s="49">
        <v>20406.8</v>
      </c>
      <c r="X314" s="50">
        <v>0</v>
      </c>
      <c r="Y314" s="51">
        <v>81.627200000000002</v>
      </c>
      <c r="AC314" s="52"/>
      <c r="AD314" s="52"/>
      <c r="AE314" s="56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2"/>
      <c r="AS314" s="42"/>
      <c r="AT314" s="42"/>
      <c r="AU314" s="43"/>
      <c r="AV314" s="43"/>
      <c r="AW314" s="43"/>
      <c r="AX314" s="44"/>
      <c r="AY314" s="44"/>
      <c r="AZ314" s="6"/>
    </row>
    <row r="315" spans="1:52" ht="15" customHeight="1" x14ac:dyDescent="0.25">
      <c r="A315" s="1"/>
      <c r="B315" s="45"/>
      <c r="C315" s="53"/>
      <c r="D315" s="58"/>
      <c r="E315" s="58"/>
      <c r="F315" s="59"/>
      <c r="G315" s="55" t="s">
        <v>276</v>
      </c>
      <c r="H315" s="55"/>
      <c r="I315" s="55"/>
      <c r="J315" s="55"/>
      <c r="K315" s="55"/>
      <c r="L315" s="55"/>
      <c r="M315" s="55"/>
      <c r="N315" s="55"/>
      <c r="O315" s="55"/>
      <c r="P315" s="55"/>
      <c r="Q315" s="47" t="s">
        <v>248</v>
      </c>
      <c r="R315" s="48" t="s">
        <v>277</v>
      </c>
      <c r="S315" s="48"/>
      <c r="T315" s="47"/>
      <c r="U315" s="49">
        <v>300000</v>
      </c>
      <c r="V315" s="49">
        <v>300000</v>
      </c>
      <c r="W315" s="49">
        <v>299912.84999999998</v>
      </c>
      <c r="X315" s="50">
        <f t="shared" si="4"/>
        <v>99.970949999999988</v>
      </c>
      <c r="Y315" s="51">
        <v>99.970949999999988</v>
      </c>
      <c r="AC315" s="52"/>
      <c r="AD315" s="52"/>
      <c r="AE315" s="56"/>
      <c r="AF315" s="56"/>
      <c r="AG315" s="56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2"/>
      <c r="AS315" s="42"/>
      <c r="AT315" s="42"/>
      <c r="AU315" s="43"/>
      <c r="AV315" s="43"/>
      <c r="AW315" s="43"/>
      <c r="AX315" s="44"/>
      <c r="AY315" s="44"/>
      <c r="AZ315" s="6"/>
    </row>
    <row r="316" spans="1:52" ht="15" customHeight="1" x14ac:dyDescent="0.25">
      <c r="A316" s="1"/>
      <c r="B316" s="45"/>
      <c r="C316" s="53"/>
      <c r="D316" s="53"/>
      <c r="E316" s="53"/>
      <c r="F316" s="53"/>
      <c r="G316" s="46" t="s">
        <v>278</v>
      </c>
      <c r="H316" s="46"/>
      <c r="I316" s="46"/>
      <c r="J316" s="46"/>
      <c r="K316" s="46"/>
      <c r="L316" s="46"/>
      <c r="M316" s="46"/>
      <c r="N316" s="46"/>
      <c r="O316" s="46"/>
      <c r="P316" s="46"/>
      <c r="Q316" s="47" t="s">
        <v>248</v>
      </c>
      <c r="R316" s="48" t="s">
        <v>279</v>
      </c>
      <c r="S316" s="48"/>
      <c r="T316" s="47"/>
      <c r="U316" s="49">
        <f>U315</f>
        <v>300000</v>
      </c>
      <c r="V316" s="49">
        <v>300000</v>
      </c>
      <c r="W316" s="49">
        <v>299912.84999999998</v>
      </c>
      <c r="X316" s="50">
        <f t="shared" si="4"/>
        <v>99.970949999999988</v>
      </c>
      <c r="Y316" s="51">
        <v>99.970949999999988</v>
      </c>
      <c r="AC316" s="52"/>
      <c r="AD316" s="52"/>
      <c r="AE316" s="52"/>
      <c r="AF316" s="52"/>
      <c r="AG316" s="52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2"/>
      <c r="AS316" s="42"/>
      <c r="AT316" s="42"/>
      <c r="AU316" s="43"/>
      <c r="AV316" s="43"/>
      <c r="AW316" s="43"/>
      <c r="AX316" s="44"/>
      <c r="AY316" s="44"/>
      <c r="AZ316" s="6"/>
    </row>
    <row r="317" spans="1:52" ht="23.25" customHeight="1" x14ac:dyDescent="0.25">
      <c r="A317" s="1"/>
      <c r="B317" s="45"/>
      <c r="C317" s="53"/>
      <c r="D317" s="53"/>
      <c r="E317" s="53"/>
      <c r="F317" s="53"/>
      <c r="G317" s="53"/>
      <c r="H317" s="46" t="s">
        <v>33</v>
      </c>
      <c r="I317" s="46"/>
      <c r="J317" s="46"/>
      <c r="K317" s="46"/>
      <c r="L317" s="46"/>
      <c r="M317" s="46"/>
      <c r="N317" s="46"/>
      <c r="O317" s="46"/>
      <c r="P317" s="46"/>
      <c r="Q317" s="47" t="s">
        <v>248</v>
      </c>
      <c r="R317" s="48" t="s">
        <v>279</v>
      </c>
      <c r="S317" s="48"/>
      <c r="T317" s="47" t="s">
        <v>34</v>
      </c>
      <c r="U317" s="49">
        <f>U316</f>
        <v>300000</v>
      </c>
      <c r="V317" s="49">
        <v>300000</v>
      </c>
      <c r="W317" s="49">
        <v>299912.84999999998</v>
      </c>
      <c r="X317" s="50">
        <f t="shared" si="4"/>
        <v>99.970949999999988</v>
      </c>
      <c r="Y317" s="51">
        <v>99.970949999999988</v>
      </c>
      <c r="AC317" s="52"/>
      <c r="AD317" s="52"/>
      <c r="AE317" s="52"/>
      <c r="AF317" s="52"/>
      <c r="AG317" s="52"/>
      <c r="AH317" s="52"/>
      <c r="AI317" s="41"/>
      <c r="AJ317" s="41"/>
      <c r="AK317" s="41"/>
      <c r="AL317" s="41"/>
      <c r="AM317" s="41"/>
      <c r="AN317" s="41"/>
      <c r="AO317" s="41"/>
      <c r="AP317" s="41"/>
      <c r="AQ317" s="41"/>
      <c r="AR317" s="42"/>
      <c r="AS317" s="42"/>
      <c r="AT317" s="42"/>
      <c r="AU317" s="43"/>
      <c r="AV317" s="43"/>
      <c r="AW317" s="43"/>
      <c r="AX317" s="44"/>
      <c r="AY317" s="44"/>
      <c r="AZ317" s="6"/>
    </row>
    <row r="318" spans="1:52" ht="23.25" customHeight="1" x14ac:dyDescent="0.25">
      <c r="A318" s="1"/>
      <c r="B318" s="45"/>
      <c r="C318" s="53"/>
      <c r="D318" s="53"/>
      <c r="E318" s="53"/>
      <c r="F318" s="53"/>
      <c r="G318" s="52"/>
      <c r="H318" s="57"/>
      <c r="I318" s="46" t="s">
        <v>35</v>
      </c>
      <c r="J318" s="46"/>
      <c r="K318" s="46"/>
      <c r="L318" s="46"/>
      <c r="M318" s="46"/>
      <c r="N318" s="46"/>
      <c r="O318" s="46"/>
      <c r="P318" s="46"/>
      <c r="Q318" s="47" t="s">
        <v>248</v>
      </c>
      <c r="R318" s="48" t="s">
        <v>279</v>
      </c>
      <c r="S318" s="48"/>
      <c r="T318" s="47" t="s">
        <v>36</v>
      </c>
      <c r="U318" s="49">
        <f>U317</f>
        <v>300000</v>
      </c>
      <c r="V318" s="49">
        <v>300000</v>
      </c>
      <c r="W318" s="49">
        <v>299912.84999999998</v>
      </c>
      <c r="X318" s="50">
        <f t="shared" si="4"/>
        <v>99.970949999999988</v>
      </c>
      <c r="Y318" s="51">
        <v>99.970949999999988</v>
      </c>
      <c r="AC318" s="52"/>
      <c r="AD318" s="52"/>
      <c r="AE318" s="52"/>
      <c r="AF318" s="52"/>
      <c r="AG318" s="52"/>
      <c r="AH318" s="52"/>
      <c r="AI318" s="56"/>
      <c r="AJ318" s="41"/>
      <c r="AK318" s="41"/>
      <c r="AL318" s="41"/>
      <c r="AM318" s="41"/>
      <c r="AN318" s="41"/>
      <c r="AO318" s="41"/>
      <c r="AP318" s="41"/>
      <c r="AQ318" s="41"/>
      <c r="AR318" s="42"/>
      <c r="AS318" s="42"/>
      <c r="AT318" s="42"/>
      <c r="AU318" s="43"/>
      <c r="AV318" s="43"/>
      <c r="AW318" s="43"/>
      <c r="AX318" s="44"/>
      <c r="AY318" s="44"/>
      <c r="AZ318" s="6"/>
    </row>
    <row r="319" spans="1:52" ht="23.25" customHeight="1" x14ac:dyDescent="0.25">
      <c r="A319" s="1"/>
      <c r="B319" s="45"/>
      <c r="C319" s="53"/>
      <c r="D319" s="58"/>
      <c r="E319" s="58"/>
      <c r="F319" s="59"/>
      <c r="G319" s="55" t="s">
        <v>280</v>
      </c>
      <c r="H319" s="55"/>
      <c r="I319" s="55"/>
      <c r="J319" s="55"/>
      <c r="K319" s="55"/>
      <c r="L319" s="55"/>
      <c r="M319" s="55"/>
      <c r="N319" s="55"/>
      <c r="O319" s="55"/>
      <c r="P319" s="55"/>
      <c r="Q319" s="47" t="s">
        <v>248</v>
      </c>
      <c r="R319" s="48" t="s">
        <v>281</v>
      </c>
      <c r="S319" s="48"/>
      <c r="T319" s="47"/>
      <c r="U319" s="49">
        <v>0</v>
      </c>
      <c r="V319" s="49">
        <v>50000</v>
      </c>
      <c r="W319" s="49">
        <v>20551.400000000001</v>
      </c>
      <c r="X319" s="50">
        <v>0</v>
      </c>
      <c r="Y319" s="51">
        <v>41.102800000000002</v>
      </c>
      <c r="AC319" s="52"/>
      <c r="AD319" s="52"/>
      <c r="AE319" s="52"/>
      <c r="AF319" s="52"/>
      <c r="AG319" s="52"/>
      <c r="AH319" s="52"/>
      <c r="AI319" s="41"/>
      <c r="AJ319" s="41"/>
      <c r="AK319" s="41"/>
      <c r="AL319" s="41"/>
      <c r="AM319" s="41"/>
      <c r="AN319" s="41"/>
      <c r="AO319" s="41"/>
      <c r="AP319" s="41"/>
      <c r="AQ319" s="41"/>
      <c r="AR319" s="42"/>
      <c r="AS319" s="42"/>
      <c r="AT319" s="42"/>
      <c r="AU319" s="43"/>
      <c r="AV319" s="43"/>
      <c r="AW319" s="43"/>
      <c r="AX319" s="44"/>
      <c r="AY319" s="44"/>
      <c r="AZ319" s="6"/>
    </row>
    <row r="320" spans="1:52" ht="15" customHeight="1" x14ac:dyDescent="0.25">
      <c r="A320" s="1"/>
      <c r="B320" s="45"/>
      <c r="C320" s="53"/>
      <c r="D320" s="53"/>
      <c r="E320" s="53"/>
      <c r="F320" s="53"/>
      <c r="G320" s="46" t="s">
        <v>278</v>
      </c>
      <c r="H320" s="46"/>
      <c r="I320" s="46"/>
      <c r="J320" s="46"/>
      <c r="K320" s="46"/>
      <c r="L320" s="46"/>
      <c r="M320" s="46"/>
      <c r="N320" s="46"/>
      <c r="O320" s="46"/>
      <c r="P320" s="46"/>
      <c r="Q320" s="47" t="s">
        <v>248</v>
      </c>
      <c r="R320" s="48" t="s">
        <v>282</v>
      </c>
      <c r="S320" s="48"/>
      <c r="T320" s="47"/>
      <c r="U320" s="49">
        <v>0</v>
      </c>
      <c r="V320" s="49">
        <v>50000</v>
      </c>
      <c r="W320" s="49">
        <v>20551.400000000001</v>
      </c>
      <c r="X320" s="50">
        <v>0</v>
      </c>
      <c r="Y320" s="51">
        <v>41.102800000000002</v>
      </c>
      <c r="AC320" s="52"/>
      <c r="AD320" s="52"/>
      <c r="AE320" s="52"/>
      <c r="AF320" s="52"/>
      <c r="AG320" s="52"/>
      <c r="AH320" s="52"/>
      <c r="AI320" s="56"/>
      <c r="AJ320" s="41"/>
      <c r="AK320" s="41"/>
      <c r="AL320" s="41"/>
      <c r="AM320" s="41"/>
      <c r="AN320" s="41"/>
      <c r="AO320" s="41"/>
      <c r="AP320" s="41"/>
      <c r="AQ320" s="41"/>
      <c r="AR320" s="42"/>
      <c r="AS320" s="42"/>
      <c r="AT320" s="42"/>
      <c r="AU320" s="43"/>
      <c r="AV320" s="43"/>
      <c r="AW320" s="43"/>
      <c r="AX320" s="44"/>
      <c r="AY320" s="44"/>
      <c r="AZ320" s="6"/>
    </row>
    <row r="321" spans="1:52" ht="23.25" customHeight="1" x14ac:dyDescent="0.25">
      <c r="A321" s="1"/>
      <c r="B321" s="45"/>
      <c r="C321" s="53"/>
      <c r="D321" s="53"/>
      <c r="E321" s="53"/>
      <c r="F321" s="53"/>
      <c r="G321" s="53"/>
      <c r="H321" s="46" t="s">
        <v>33</v>
      </c>
      <c r="I321" s="46"/>
      <c r="J321" s="46"/>
      <c r="K321" s="46"/>
      <c r="L321" s="46"/>
      <c r="M321" s="46"/>
      <c r="N321" s="46"/>
      <c r="O321" s="46"/>
      <c r="P321" s="46"/>
      <c r="Q321" s="47" t="s">
        <v>248</v>
      </c>
      <c r="R321" s="48" t="s">
        <v>282</v>
      </c>
      <c r="S321" s="48"/>
      <c r="T321" s="47" t="s">
        <v>34</v>
      </c>
      <c r="U321" s="49">
        <v>0</v>
      </c>
      <c r="V321" s="49">
        <v>50000</v>
      </c>
      <c r="W321" s="49">
        <v>20551.400000000001</v>
      </c>
      <c r="X321" s="50">
        <v>0</v>
      </c>
      <c r="Y321" s="51">
        <v>41.102800000000002</v>
      </c>
      <c r="AC321" s="52"/>
      <c r="AD321" s="52"/>
      <c r="AE321" s="52"/>
      <c r="AF321" s="52"/>
      <c r="AG321" s="52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2"/>
      <c r="AS321" s="42"/>
      <c r="AT321" s="42"/>
      <c r="AU321" s="43"/>
      <c r="AV321" s="43"/>
      <c r="AW321" s="43"/>
      <c r="AX321" s="44"/>
      <c r="AY321" s="44"/>
      <c r="AZ321" s="6"/>
    </row>
    <row r="322" spans="1:52" ht="23.25" customHeight="1" x14ac:dyDescent="0.25">
      <c r="A322" s="1"/>
      <c r="B322" s="45"/>
      <c r="C322" s="53"/>
      <c r="D322" s="53"/>
      <c r="E322" s="53"/>
      <c r="F322" s="53"/>
      <c r="G322" s="52"/>
      <c r="H322" s="57"/>
      <c r="I322" s="46" t="s">
        <v>35</v>
      </c>
      <c r="J322" s="46"/>
      <c r="K322" s="46"/>
      <c r="L322" s="46"/>
      <c r="M322" s="46"/>
      <c r="N322" s="46"/>
      <c r="O322" s="46"/>
      <c r="P322" s="46"/>
      <c r="Q322" s="47" t="s">
        <v>248</v>
      </c>
      <c r="R322" s="48" t="s">
        <v>282</v>
      </c>
      <c r="S322" s="48"/>
      <c r="T322" s="47" t="s">
        <v>36</v>
      </c>
      <c r="U322" s="49">
        <v>0</v>
      </c>
      <c r="V322" s="49">
        <v>50000</v>
      </c>
      <c r="W322" s="49">
        <v>20551.400000000001</v>
      </c>
      <c r="X322" s="50">
        <v>0</v>
      </c>
      <c r="Y322" s="51">
        <v>41.102800000000002</v>
      </c>
      <c r="AC322" s="52"/>
      <c r="AD322" s="52"/>
      <c r="AE322" s="52"/>
      <c r="AF322" s="52"/>
      <c r="AG322" s="52"/>
      <c r="AH322" s="52"/>
      <c r="AI322" s="41"/>
      <c r="AJ322" s="41"/>
      <c r="AK322" s="41"/>
      <c r="AL322" s="41"/>
      <c r="AM322" s="41"/>
      <c r="AN322" s="41"/>
      <c r="AO322" s="41"/>
      <c r="AP322" s="41"/>
      <c r="AQ322" s="41"/>
      <c r="AR322" s="42"/>
      <c r="AS322" s="42"/>
      <c r="AT322" s="42"/>
      <c r="AU322" s="43"/>
      <c r="AV322" s="43"/>
      <c r="AW322" s="43"/>
      <c r="AX322" s="44"/>
      <c r="AY322" s="44"/>
      <c r="AZ322" s="6"/>
    </row>
    <row r="323" spans="1:52" ht="15" customHeight="1" x14ac:dyDescent="0.25">
      <c r="A323" s="1"/>
      <c r="B323" s="67" t="s">
        <v>283</v>
      </c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7" t="s">
        <v>284</v>
      </c>
      <c r="R323" s="48"/>
      <c r="S323" s="48"/>
      <c r="T323" s="47"/>
      <c r="U323" s="49">
        <v>732312900</v>
      </c>
      <c r="V323" s="49">
        <v>1044836787.02</v>
      </c>
      <c r="W323" s="49">
        <v>994566782.83000004</v>
      </c>
      <c r="X323" s="50">
        <f t="shared" si="4"/>
        <v>135.81172512869841</v>
      </c>
      <c r="Y323" s="51">
        <v>95.188721835361861</v>
      </c>
      <c r="AC323" s="52"/>
      <c r="AD323" s="52"/>
      <c r="AE323" s="52"/>
      <c r="AF323" s="52"/>
      <c r="AG323" s="52"/>
      <c r="AH323" s="52"/>
      <c r="AI323" s="56"/>
      <c r="AJ323" s="41"/>
      <c r="AK323" s="41"/>
      <c r="AL323" s="41"/>
      <c r="AM323" s="41"/>
      <c r="AN323" s="41"/>
      <c r="AO323" s="41"/>
      <c r="AP323" s="41"/>
      <c r="AQ323" s="41"/>
      <c r="AR323" s="42"/>
      <c r="AS323" s="42"/>
      <c r="AT323" s="42"/>
      <c r="AU323" s="43"/>
      <c r="AV323" s="43"/>
      <c r="AW323" s="43"/>
      <c r="AX323" s="44"/>
      <c r="AY323" s="44"/>
      <c r="AZ323" s="6"/>
    </row>
    <row r="324" spans="1:52" ht="15" customHeight="1" x14ac:dyDescent="0.25">
      <c r="A324" s="1"/>
      <c r="B324" s="45"/>
      <c r="C324" s="46" t="s">
        <v>285</v>
      </c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7" t="s">
        <v>286</v>
      </c>
      <c r="R324" s="48"/>
      <c r="S324" s="48"/>
      <c r="T324" s="47"/>
      <c r="U324" s="49">
        <v>1992000</v>
      </c>
      <c r="V324" s="49">
        <v>3244000</v>
      </c>
      <c r="W324" s="49">
        <v>3153423.77</v>
      </c>
      <c r="X324" s="50">
        <f t="shared" si="4"/>
        <v>158.30440612449797</v>
      </c>
      <c r="Y324" s="51">
        <v>97.207884401972876</v>
      </c>
      <c r="AC324" s="52"/>
      <c r="AD324" s="52"/>
      <c r="AE324" s="52"/>
      <c r="AF324" s="52"/>
      <c r="AG324" s="52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2"/>
      <c r="AS324" s="42"/>
      <c r="AT324" s="42"/>
      <c r="AU324" s="43"/>
      <c r="AV324" s="43"/>
      <c r="AW324" s="43"/>
      <c r="AX324" s="44"/>
      <c r="AY324" s="44"/>
      <c r="AZ324" s="6"/>
    </row>
    <row r="325" spans="1:52" ht="23.25" customHeight="1" x14ac:dyDescent="0.25">
      <c r="A325" s="1"/>
      <c r="B325" s="45"/>
      <c r="C325" s="53"/>
      <c r="D325" s="54"/>
      <c r="E325" s="55" t="s">
        <v>287</v>
      </c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47" t="s">
        <v>286</v>
      </c>
      <c r="R325" s="48" t="s">
        <v>288</v>
      </c>
      <c r="S325" s="48"/>
      <c r="T325" s="47"/>
      <c r="U325" s="49">
        <f t="shared" ref="U325:U330" si="5">U324</f>
        <v>1992000</v>
      </c>
      <c r="V325" s="49">
        <v>3244000</v>
      </c>
      <c r="W325" s="49">
        <v>3153423.77</v>
      </c>
      <c r="X325" s="50">
        <f t="shared" si="4"/>
        <v>158.30440612449797</v>
      </c>
      <c r="Y325" s="51">
        <v>97.207884401972876</v>
      </c>
      <c r="AC325" s="52"/>
      <c r="AD325" s="52"/>
      <c r="AE325" s="52"/>
      <c r="AF325" s="52"/>
      <c r="AG325" s="52"/>
      <c r="AH325" s="52"/>
      <c r="AI325" s="41"/>
      <c r="AJ325" s="41"/>
      <c r="AK325" s="41"/>
      <c r="AL325" s="41"/>
      <c r="AM325" s="41"/>
      <c r="AN325" s="41"/>
      <c r="AO325" s="41"/>
      <c r="AP325" s="41"/>
      <c r="AQ325" s="41"/>
      <c r="AR325" s="42"/>
      <c r="AS325" s="42"/>
      <c r="AT325" s="42"/>
      <c r="AU325" s="43"/>
      <c r="AV325" s="43"/>
      <c r="AW325" s="43"/>
      <c r="AX325" s="44"/>
      <c r="AY325" s="44"/>
      <c r="AZ325" s="6"/>
    </row>
    <row r="326" spans="1:52" ht="23.25" customHeight="1" x14ac:dyDescent="0.25">
      <c r="A326" s="1"/>
      <c r="B326" s="45"/>
      <c r="C326" s="53"/>
      <c r="D326" s="58"/>
      <c r="E326" s="46" t="s">
        <v>289</v>
      </c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7" t="s">
        <v>286</v>
      </c>
      <c r="R326" s="48" t="s">
        <v>290</v>
      </c>
      <c r="S326" s="48"/>
      <c r="T326" s="47"/>
      <c r="U326" s="49">
        <f t="shared" si="5"/>
        <v>1992000</v>
      </c>
      <c r="V326" s="49">
        <v>3244000</v>
      </c>
      <c r="W326" s="49">
        <v>3153423.77</v>
      </c>
      <c r="X326" s="50">
        <f t="shared" si="4"/>
        <v>158.30440612449797</v>
      </c>
      <c r="Y326" s="51">
        <v>97.207884401972876</v>
      </c>
      <c r="AC326" s="52"/>
      <c r="AD326" s="52"/>
      <c r="AE326" s="52"/>
      <c r="AF326" s="52"/>
      <c r="AG326" s="52"/>
      <c r="AH326" s="52"/>
      <c r="AI326" s="56"/>
      <c r="AJ326" s="41"/>
      <c r="AK326" s="41"/>
      <c r="AL326" s="41"/>
      <c r="AM326" s="41"/>
      <c r="AN326" s="41"/>
      <c r="AO326" s="41"/>
      <c r="AP326" s="41"/>
      <c r="AQ326" s="41"/>
      <c r="AR326" s="42"/>
      <c r="AS326" s="42"/>
      <c r="AT326" s="42"/>
      <c r="AU326" s="43"/>
      <c r="AV326" s="43"/>
      <c r="AW326" s="43"/>
      <c r="AX326" s="44"/>
      <c r="AY326" s="44"/>
      <c r="AZ326" s="6"/>
    </row>
    <row r="327" spans="1:52" ht="45.75" customHeight="1" x14ac:dyDescent="0.25">
      <c r="A327" s="1"/>
      <c r="B327" s="45"/>
      <c r="C327" s="53"/>
      <c r="D327" s="58"/>
      <c r="E327" s="58"/>
      <c r="F327" s="59"/>
      <c r="G327" s="55" t="s">
        <v>291</v>
      </c>
      <c r="H327" s="55"/>
      <c r="I327" s="55"/>
      <c r="J327" s="55"/>
      <c r="K327" s="55"/>
      <c r="L327" s="55"/>
      <c r="M327" s="55"/>
      <c r="N327" s="55"/>
      <c r="O327" s="55"/>
      <c r="P327" s="55"/>
      <c r="Q327" s="47" t="s">
        <v>286</v>
      </c>
      <c r="R327" s="48" t="s">
        <v>292</v>
      </c>
      <c r="S327" s="48"/>
      <c r="T327" s="47"/>
      <c r="U327" s="49">
        <f t="shared" si="5"/>
        <v>1992000</v>
      </c>
      <c r="V327" s="49">
        <v>3244000</v>
      </c>
      <c r="W327" s="49">
        <v>3153423.77</v>
      </c>
      <c r="X327" s="50">
        <f t="shared" si="4"/>
        <v>158.30440612449797</v>
      </c>
      <c r="Y327" s="51">
        <v>97.207884401972876</v>
      </c>
      <c r="AC327" s="52"/>
      <c r="AD327" s="52"/>
      <c r="AE327" s="56"/>
      <c r="AF327" s="56"/>
      <c r="AG327" s="56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2"/>
      <c r="AS327" s="42"/>
      <c r="AT327" s="42"/>
      <c r="AU327" s="43"/>
      <c r="AV327" s="43"/>
      <c r="AW327" s="43"/>
      <c r="AX327" s="44"/>
      <c r="AY327" s="44"/>
      <c r="AZ327" s="6"/>
    </row>
    <row r="328" spans="1:52" ht="34.5" customHeight="1" x14ac:dyDescent="0.25">
      <c r="A328" s="1"/>
      <c r="B328" s="45"/>
      <c r="C328" s="53"/>
      <c r="D328" s="53"/>
      <c r="E328" s="53"/>
      <c r="F328" s="53"/>
      <c r="G328" s="46" t="s">
        <v>293</v>
      </c>
      <c r="H328" s="46"/>
      <c r="I328" s="46"/>
      <c r="J328" s="46"/>
      <c r="K328" s="46"/>
      <c r="L328" s="46"/>
      <c r="M328" s="46"/>
      <c r="N328" s="46"/>
      <c r="O328" s="46"/>
      <c r="P328" s="46"/>
      <c r="Q328" s="47" t="s">
        <v>286</v>
      </c>
      <c r="R328" s="48" t="s">
        <v>294</v>
      </c>
      <c r="S328" s="48"/>
      <c r="T328" s="47"/>
      <c r="U328" s="49">
        <f t="shared" si="5"/>
        <v>1992000</v>
      </c>
      <c r="V328" s="49">
        <v>3244000</v>
      </c>
      <c r="W328" s="49">
        <v>3153423.77</v>
      </c>
      <c r="X328" s="50">
        <f t="shared" si="4"/>
        <v>158.30440612449797</v>
      </c>
      <c r="Y328" s="51">
        <v>97.207884401972876</v>
      </c>
      <c r="AC328" s="52"/>
      <c r="AD328" s="52"/>
      <c r="AE328" s="52"/>
      <c r="AF328" s="52"/>
      <c r="AG328" s="52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2"/>
      <c r="AS328" s="42"/>
      <c r="AT328" s="42"/>
      <c r="AU328" s="43"/>
      <c r="AV328" s="43"/>
      <c r="AW328" s="43"/>
      <c r="AX328" s="44"/>
      <c r="AY328" s="44"/>
      <c r="AZ328" s="6"/>
    </row>
    <row r="329" spans="1:52" ht="23.25" customHeight="1" x14ac:dyDescent="0.25">
      <c r="A329" s="1"/>
      <c r="B329" s="45"/>
      <c r="C329" s="53"/>
      <c r="D329" s="53"/>
      <c r="E329" s="53"/>
      <c r="F329" s="53"/>
      <c r="G329" s="53"/>
      <c r="H329" s="46" t="s">
        <v>33</v>
      </c>
      <c r="I329" s="46"/>
      <c r="J329" s="46"/>
      <c r="K329" s="46"/>
      <c r="L329" s="46"/>
      <c r="M329" s="46"/>
      <c r="N329" s="46"/>
      <c r="O329" s="46"/>
      <c r="P329" s="46"/>
      <c r="Q329" s="47" t="s">
        <v>286</v>
      </c>
      <c r="R329" s="48" t="s">
        <v>294</v>
      </c>
      <c r="S329" s="48"/>
      <c r="T329" s="47" t="s">
        <v>34</v>
      </c>
      <c r="U329" s="49">
        <f t="shared" si="5"/>
        <v>1992000</v>
      </c>
      <c r="V329" s="49">
        <v>3244000</v>
      </c>
      <c r="W329" s="49">
        <v>3153423.77</v>
      </c>
      <c r="X329" s="50">
        <f t="shared" si="4"/>
        <v>158.30440612449797</v>
      </c>
      <c r="Y329" s="51">
        <v>97.207884401972876</v>
      </c>
      <c r="AC329" s="52"/>
      <c r="AD329" s="52"/>
      <c r="AE329" s="52"/>
      <c r="AF329" s="52"/>
      <c r="AG329" s="52"/>
      <c r="AH329" s="52"/>
      <c r="AI329" s="41"/>
      <c r="AJ329" s="41"/>
      <c r="AK329" s="41"/>
      <c r="AL329" s="41"/>
      <c r="AM329" s="41"/>
      <c r="AN329" s="41"/>
      <c r="AO329" s="41"/>
      <c r="AP329" s="41"/>
      <c r="AQ329" s="41"/>
      <c r="AR329" s="42"/>
      <c r="AS329" s="42"/>
      <c r="AT329" s="42"/>
      <c r="AU329" s="43"/>
      <c r="AV329" s="43"/>
      <c r="AW329" s="43"/>
      <c r="AX329" s="44"/>
      <c r="AY329" s="44"/>
      <c r="AZ329" s="6"/>
    </row>
    <row r="330" spans="1:52" ht="23.25" customHeight="1" x14ac:dyDescent="0.25">
      <c r="A330" s="1"/>
      <c r="B330" s="45"/>
      <c r="C330" s="53"/>
      <c r="D330" s="53"/>
      <c r="E330" s="53"/>
      <c r="F330" s="53"/>
      <c r="G330" s="52"/>
      <c r="H330" s="57"/>
      <c r="I330" s="46" t="s">
        <v>35</v>
      </c>
      <c r="J330" s="46"/>
      <c r="K330" s="46"/>
      <c r="L330" s="46"/>
      <c r="M330" s="46"/>
      <c r="N330" s="46"/>
      <c r="O330" s="46"/>
      <c r="P330" s="46"/>
      <c r="Q330" s="47" t="s">
        <v>286</v>
      </c>
      <c r="R330" s="48" t="s">
        <v>294</v>
      </c>
      <c r="S330" s="48"/>
      <c r="T330" s="47" t="s">
        <v>36</v>
      </c>
      <c r="U330" s="49">
        <f t="shared" si="5"/>
        <v>1992000</v>
      </c>
      <c r="V330" s="49">
        <v>3244000</v>
      </c>
      <c r="W330" s="49">
        <v>3153423.77</v>
      </c>
      <c r="X330" s="50">
        <f t="shared" si="4"/>
        <v>158.30440612449797</v>
      </c>
      <c r="Y330" s="51">
        <v>97.207884401972876</v>
      </c>
      <c r="AC330" s="52"/>
      <c r="AD330" s="52"/>
      <c r="AE330" s="52"/>
      <c r="AF330" s="52"/>
      <c r="AG330" s="52"/>
      <c r="AH330" s="52"/>
      <c r="AI330" s="56"/>
      <c r="AJ330" s="41"/>
      <c r="AK330" s="41"/>
      <c r="AL330" s="41"/>
      <c r="AM330" s="41"/>
      <c r="AN330" s="41"/>
      <c r="AO330" s="41"/>
      <c r="AP330" s="41"/>
      <c r="AQ330" s="41"/>
      <c r="AR330" s="42"/>
      <c r="AS330" s="42"/>
      <c r="AT330" s="42"/>
      <c r="AU330" s="43"/>
      <c r="AV330" s="43"/>
      <c r="AW330" s="43"/>
      <c r="AX330" s="44"/>
      <c r="AY330" s="44"/>
      <c r="AZ330" s="6"/>
    </row>
    <row r="331" spans="1:52" ht="15" customHeight="1" x14ac:dyDescent="0.25">
      <c r="A331" s="1"/>
      <c r="B331" s="45"/>
      <c r="C331" s="46" t="s">
        <v>295</v>
      </c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7" t="s">
        <v>296</v>
      </c>
      <c r="R331" s="48"/>
      <c r="S331" s="48"/>
      <c r="T331" s="47"/>
      <c r="U331" s="49">
        <v>101307700</v>
      </c>
      <c r="V331" s="49">
        <v>109039000</v>
      </c>
      <c r="W331" s="49">
        <v>102264481.53</v>
      </c>
      <c r="X331" s="50">
        <f t="shared" si="4"/>
        <v>100.94443120315633</v>
      </c>
      <c r="Y331" s="51">
        <v>93.787068415887902</v>
      </c>
      <c r="AC331" s="52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2"/>
      <c r="AS331" s="42"/>
      <c r="AT331" s="42"/>
      <c r="AU331" s="43"/>
      <c r="AV331" s="43"/>
      <c r="AW331" s="43"/>
      <c r="AX331" s="44"/>
      <c r="AY331" s="44"/>
      <c r="AZ331" s="6"/>
    </row>
    <row r="332" spans="1:52" ht="23.25" customHeight="1" x14ac:dyDescent="0.25">
      <c r="A332" s="1"/>
      <c r="B332" s="45"/>
      <c r="C332" s="53"/>
      <c r="D332" s="54"/>
      <c r="E332" s="55" t="s">
        <v>117</v>
      </c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47" t="s">
        <v>296</v>
      </c>
      <c r="R332" s="48" t="s">
        <v>118</v>
      </c>
      <c r="S332" s="48"/>
      <c r="T332" s="47"/>
      <c r="U332" s="49">
        <v>542700</v>
      </c>
      <c r="V332" s="49">
        <v>916200</v>
      </c>
      <c r="W332" s="49">
        <v>916160</v>
      </c>
      <c r="X332" s="50">
        <f t="shared" si="4"/>
        <v>168.81518334254653</v>
      </c>
      <c r="Y332" s="51">
        <v>99.995634141017248</v>
      </c>
      <c r="AC332" s="52"/>
      <c r="AD332" s="52"/>
      <c r="AE332" s="56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2"/>
      <c r="AS332" s="42"/>
      <c r="AT332" s="42"/>
      <c r="AU332" s="43"/>
      <c r="AV332" s="43"/>
      <c r="AW332" s="43"/>
      <c r="AX332" s="44"/>
      <c r="AY332" s="44"/>
      <c r="AZ332" s="6"/>
    </row>
    <row r="333" spans="1:52" ht="23.25" customHeight="1" x14ac:dyDescent="0.25">
      <c r="A333" s="1"/>
      <c r="B333" s="45"/>
      <c r="C333" s="53"/>
      <c r="D333" s="58"/>
      <c r="E333" s="46" t="s">
        <v>297</v>
      </c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7" t="s">
        <v>296</v>
      </c>
      <c r="R333" s="48" t="s">
        <v>298</v>
      </c>
      <c r="S333" s="48"/>
      <c r="T333" s="47"/>
      <c r="U333" s="49">
        <f>U332</f>
        <v>542700</v>
      </c>
      <c r="V333" s="49">
        <v>916200</v>
      </c>
      <c r="W333" s="49">
        <v>916160</v>
      </c>
      <c r="X333" s="50">
        <f t="shared" si="4"/>
        <v>168.81518334254653</v>
      </c>
      <c r="Y333" s="51">
        <v>99.995634141017248</v>
      </c>
      <c r="AC333" s="52"/>
      <c r="AD333" s="52"/>
      <c r="AE333" s="56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2"/>
      <c r="AS333" s="42"/>
      <c r="AT333" s="42"/>
      <c r="AU333" s="43"/>
      <c r="AV333" s="43"/>
      <c r="AW333" s="43"/>
      <c r="AX333" s="44"/>
      <c r="AY333" s="44"/>
      <c r="AZ333" s="6"/>
    </row>
    <row r="334" spans="1:52" ht="23.25" customHeight="1" x14ac:dyDescent="0.25">
      <c r="A334" s="1"/>
      <c r="B334" s="45"/>
      <c r="C334" s="53"/>
      <c r="D334" s="58"/>
      <c r="E334" s="58"/>
      <c r="F334" s="59"/>
      <c r="G334" s="55" t="s">
        <v>299</v>
      </c>
      <c r="H334" s="55"/>
      <c r="I334" s="55"/>
      <c r="J334" s="55"/>
      <c r="K334" s="55"/>
      <c r="L334" s="55"/>
      <c r="M334" s="55"/>
      <c r="N334" s="55"/>
      <c r="O334" s="55"/>
      <c r="P334" s="55"/>
      <c r="Q334" s="47" t="s">
        <v>296</v>
      </c>
      <c r="R334" s="48" t="s">
        <v>300</v>
      </c>
      <c r="S334" s="48"/>
      <c r="T334" s="47"/>
      <c r="U334" s="49">
        <f>U333</f>
        <v>542700</v>
      </c>
      <c r="V334" s="49">
        <v>916200</v>
      </c>
      <c r="W334" s="49">
        <v>916160</v>
      </c>
      <c r="X334" s="50">
        <f t="shared" ref="X334:X397" si="6">W334/U334*100</f>
        <v>168.81518334254653</v>
      </c>
      <c r="Y334" s="51">
        <v>99.995634141017248</v>
      </c>
      <c r="AC334" s="52"/>
      <c r="AD334" s="52"/>
      <c r="AE334" s="56"/>
      <c r="AF334" s="56"/>
      <c r="AG334" s="56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2"/>
      <c r="AS334" s="42"/>
      <c r="AT334" s="42"/>
      <c r="AU334" s="43"/>
      <c r="AV334" s="43"/>
      <c r="AW334" s="43"/>
      <c r="AX334" s="44"/>
      <c r="AY334" s="44"/>
      <c r="AZ334" s="6"/>
    </row>
    <row r="335" spans="1:52" ht="23.25" customHeight="1" x14ac:dyDescent="0.25">
      <c r="A335" s="1"/>
      <c r="B335" s="45"/>
      <c r="C335" s="53"/>
      <c r="D335" s="58"/>
      <c r="E335" s="58"/>
      <c r="F335" s="56"/>
      <c r="G335" s="46" t="s">
        <v>301</v>
      </c>
      <c r="H335" s="46"/>
      <c r="I335" s="46"/>
      <c r="J335" s="46"/>
      <c r="K335" s="46"/>
      <c r="L335" s="46"/>
      <c r="M335" s="46"/>
      <c r="N335" s="46"/>
      <c r="O335" s="46"/>
      <c r="P335" s="46"/>
      <c r="Q335" s="47" t="s">
        <v>296</v>
      </c>
      <c r="R335" s="47"/>
      <c r="S335" s="47" t="s">
        <v>302</v>
      </c>
      <c r="T335" s="47"/>
      <c r="U335" s="49">
        <v>356000</v>
      </c>
      <c r="V335" s="49">
        <v>0</v>
      </c>
      <c r="W335" s="49">
        <v>0</v>
      </c>
      <c r="X335" s="50">
        <f t="shared" si="6"/>
        <v>0</v>
      </c>
      <c r="Y335" s="51">
        <v>0</v>
      </c>
      <c r="AC335" s="52"/>
      <c r="AD335" s="52"/>
      <c r="AE335" s="56"/>
      <c r="AF335" s="56"/>
      <c r="AG335" s="56"/>
      <c r="AH335" s="63"/>
      <c r="AI335" s="63"/>
      <c r="AJ335" s="63"/>
      <c r="AK335" s="63"/>
      <c r="AL335" s="63"/>
      <c r="AM335" s="63"/>
      <c r="AN335" s="63"/>
      <c r="AO335" s="63"/>
      <c r="AP335" s="63"/>
      <c r="AQ335" s="63"/>
      <c r="AR335" s="42"/>
      <c r="AS335" s="42"/>
      <c r="AT335" s="42"/>
      <c r="AU335" s="43"/>
      <c r="AV335" s="43"/>
      <c r="AW335" s="43"/>
      <c r="AX335" s="64"/>
      <c r="AY335" s="64"/>
      <c r="AZ335" s="6"/>
    </row>
    <row r="336" spans="1:52" ht="23.25" customHeight="1" x14ac:dyDescent="0.25">
      <c r="A336" s="1"/>
      <c r="B336" s="45"/>
      <c r="C336" s="53"/>
      <c r="D336" s="58"/>
      <c r="E336" s="58"/>
      <c r="F336" s="56"/>
      <c r="G336" s="53"/>
      <c r="H336" s="46" t="s">
        <v>33</v>
      </c>
      <c r="I336" s="46"/>
      <c r="J336" s="46"/>
      <c r="K336" s="46"/>
      <c r="L336" s="46"/>
      <c r="M336" s="46"/>
      <c r="N336" s="46"/>
      <c r="O336" s="46"/>
      <c r="P336" s="46"/>
      <c r="Q336" s="47" t="s">
        <v>296</v>
      </c>
      <c r="R336" s="47"/>
      <c r="S336" s="47" t="s">
        <v>302</v>
      </c>
      <c r="T336" s="47" t="s">
        <v>34</v>
      </c>
      <c r="U336" s="49">
        <f>U335</f>
        <v>356000</v>
      </c>
      <c r="V336" s="49">
        <v>0</v>
      </c>
      <c r="W336" s="49">
        <v>0</v>
      </c>
      <c r="X336" s="50">
        <f t="shared" si="6"/>
        <v>0</v>
      </c>
      <c r="Y336" s="51">
        <v>0</v>
      </c>
      <c r="AC336" s="52"/>
      <c r="AD336" s="52"/>
      <c r="AE336" s="56"/>
      <c r="AF336" s="56"/>
      <c r="AG336" s="56"/>
      <c r="AH336" s="63"/>
      <c r="AI336" s="63"/>
      <c r="AJ336" s="63"/>
      <c r="AK336" s="63"/>
      <c r="AL336" s="63"/>
      <c r="AM336" s="63"/>
      <c r="AN336" s="63"/>
      <c r="AO336" s="63"/>
      <c r="AP336" s="63"/>
      <c r="AQ336" s="63"/>
      <c r="AR336" s="42"/>
      <c r="AS336" s="42"/>
      <c r="AT336" s="42"/>
      <c r="AU336" s="43"/>
      <c r="AV336" s="43"/>
      <c r="AW336" s="43"/>
      <c r="AX336" s="64"/>
      <c r="AY336" s="64"/>
      <c r="AZ336" s="6"/>
    </row>
    <row r="337" spans="1:52" ht="23.25" customHeight="1" x14ac:dyDescent="0.25">
      <c r="A337" s="1"/>
      <c r="B337" s="45"/>
      <c r="C337" s="53"/>
      <c r="D337" s="58"/>
      <c r="E337" s="58"/>
      <c r="F337" s="56"/>
      <c r="G337" s="52"/>
      <c r="H337" s="57"/>
      <c r="I337" s="46" t="s">
        <v>35</v>
      </c>
      <c r="J337" s="46"/>
      <c r="K337" s="46"/>
      <c r="L337" s="46"/>
      <c r="M337" s="46"/>
      <c r="N337" s="46"/>
      <c r="O337" s="46"/>
      <c r="P337" s="46"/>
      <c r="Q337" s="47" t="s">
        <v>296</v>
      </c>
      <c r="R337" s="47"/>
      <c r="S337" s="47" t="s">
        <v>302</v>
      </c>
      <c r="T337" s="47" t="s">
        <v>36</v>
      </c>
      <c r="U337" s="49">
        <f>U336</f>
        <v>356000</v>
      </c>
      <c r="V337" s="49">
        <v>0</v>
      </c>
      <c r="W337" s="49">
        <v>0</v>
      </c>
      <c r="X337" s="50">
        <f t="shared" si="6"/>
        <v>0</v>
      </c>
      <c r="Y337" s="51">
        <v>0</v>
      </c>
      <c r="AC337" s="52"/>
      <c r="AD337" s="52"/>
      <c r="AE337" s="56"/>
      <c r="AF337" s="56"/>
      <c r="AG337" s="56"/>
      <c r="AH337" s="63"/>
      <c r="AI337" s="63"/>
      <c r="AJ337" s="63"/>
      <c r="AK337" s="63"/>
      <c r="AL337" s="63"/>
      <c r="AM337" s="63"/>
      <c r="AN337" s="63"/>
      <c r="AO337" s="63"/>
      <c r="AP337" s="63"/>
      <c r="AQ337" s="63"/>
      <c r="AR337" s="42"/>
      <c r="AS337" s="42"/>
      <c r="AT337" s="42"/>
      <c r="AU337" s="43"/>
      <c r="AV337" s="43"/>
      <c r="AW337" s="43"/>
      <c r="AX337" s="64"/>
      <c r="AY337" s="64"/>
      <c r="AZ337" s="6"/>
    </row>
    <row r="338" spans="1:52" ht="45.75" customHeight="1" x14ac:dyDescent="0.25">
      <c r="A338" s="1"/>
      <c r="B338" s="45"/>
      <c r="C338" s="53"/>
      <c r="D338" s="53"/>
      <c r="E338" s="53"/>
      <c r="F338" s="53"/>
      <c r="G338" s="46" t="s">
        <v>303</v>
      </c>
      <c r="H338" s="46"/>
      <c r="I338" s="46"/>
      <c r="J338" s="46"/>
      <c r="K338" s="46"/>
      <c r="L338" s="46"/>
      <c r="M338" s="46"/>
      <c r="N338" s="46"/>
      <c r="O338" s="46"/>
      <c r="P338" s="46"/>
      <c r="Q338" s="47" t="s">
        <v>296</v>
      </c>
      <c r="R338" s="48" t="s">
        <v>304</v>
      </c>
      <c r="S338" s="48"/>
      <c r="T338" s="47"/>
      <c r="U338" s="49">
        <v>186700</v>
      </c>
      <c r="V338" s="49">
        <v>916200</v>
      </c>
      <c r="W338" s="49">
        <v>916160</v>
      </c>
      <c r="X338" s="50">
        <f t="shared" si="6"/>
        <v>490.71237279057306</v>
      </c>
      <c r="Y338" s="51">
        <v>99.995634141017248</v>
      </c>
      <c r="AC338" s="52"/>
      <c r="AD338" s="52"/>
      <c r="AE338" s="52"/>
      <c r="AF338" s="52"/>
      <c r="AG338" s="52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2"/>
      <c r="AS338" s="42"/>
      <c r="AT338" s="42"/>
      <c r="AU338" s="43"/>
      <c r="AV338" s="43"/>
      <c r="AW338" s="43"/>
      <c r="AX338" s="44"/>
      <c r="AY338" s="44"/>
      <c r="AZ338" s="6"/>
    </row>
    <row r="339" spans="1:52" ht="23.25" customHeight="1" x14ac:dyDescent="0.25">
      <c r="A339" s="1"/>
      <c r="B339" s="45"/>
      <c r="C339" s="53"/>
      <c r="D339" s="53"/>
      <c r="E339" s="53"/>
      <c r="F339" s="53"/>
      <c r="G339" s="53"/>
      <c r="H339" s="46" t="s">
        <v>33</v>
      </c>
      <c r="I339" s="46"/>
      <c r="J339" s="46"/>
      <c r="K339" s="46"/>
      <c r="L339" s="46"/>
      <c r="M339" s="46"/>
      <c r="N339" s="46"/>
      <c r="O339" s="46"/>
      <c r="P339" s="46"/>
      <c r="Q339" s="47" t="s">
        <v>296</v>
      </c>
      <c r="R339" s="48" t="s">
        <v>304</v>
      </c>
      <c r="S339" s="48"/>
      <c r="T339" s="47" t="s">
        <v>34</v>
      </c>
      <c r="U339" s="49">
        <f>U338</f>
        <v>186700</v>
      </c>
      <c r="V339" s="49">
        <v>916200</v>
      </c>
      <c r="W339" s="49">
        <v>916160</v>
      </c>
      <c r="X339" s="50">
        <f t="shared" si="6"/>
        <v>490.71237279057306</v>
      </c>
      <c r="Y339" s="51">
        <v>99.995634141017248</v>
      </c>
      <c r="AC339" s="52"/>
      <c r="AD339" s="52"/>
      <c r="AE339" s="52"/>
      <c r="AF339" s="52"/>
      <c r="AG339" s="52"/>
      <c r="AH339" s="52"/>
      <c r="AI339" s="41"/>
      <c r="AJ339" s="41"/>
      <c r="AK339" s="41"/>
      <c r="AL339" s="41"/>
      <c r="AM339" s="41"/>
      <c r="AN339" s="41"/>
      <c r="AO339" s="41"/>
      <c r="AP339" s="41"/>
      <c r="AQ339" s="41"/>
      <c r="AR339" s="42"/>
      <c r="AS339" s="42"/>
      <c r="AT339" s="42"/>
      <c r="AU339" s="43"/>
      <c r="AV339" s="43"/>
      <c r="AW339" s="43"/>
      <c r="AX339" s="44"/>
      <c r="AY339" s="44"/>
      <c r="AZ339" s="6"/>
    </row>
    <row r="340" spans="1:52" ht="23.25" customHeight="1" x14ac:dyDescent="0.25">
      <c r="A340" s="1"/>
      <c r="B340" s="45"/>
      <c r="C340" s="53"/>
      <c r="D340" s="53"/>
      <c r="E340" s="53"/>
      <c r="F340" s="53"/>
      <c r="G340" s="52"/>
      <c r="H340" s="57"/>
      <c r="I340" s="46" t="s">
        <v>35</v>
      </c>
      <c r="J340" s="46"/>
      <c r="K340" s="46"/>
      <c r="L340" s="46"/>
      <c r="M340" s="46"/>
      <c r="N340" s="46"/>
      <c r="O340" s="46"/>
      <c r="P340" s="46"/>
      <c r="Q340" s="47" t="s">
        <v>296</v>
      </c>
      <c r="R340" s="48" t="s">
        <v>304</v>
      </c>
      <c r="S340" s="48"/>
      <c r="T340" s="47" t="s">
        <v>36</v>
      </c>
      <c r="U340" s="49">
        <f>U339</f>
        <v>186700</v>
      </c>
      <c r="V340" s="49">
        <v>916200</v>
      </c>
      <c r="W340" s="49">
        <v>916160</v>
      </c>
      <c r="X340" s="50">
        <f t="shared" si="6"/>
        <v>490.71237279057306</v>
      </c>
      <c r="Y340" s="51">
        <v>99.995634141017248</v>
      </c>
      <c r="AC340" s="52"/>
      <c r="AD340" s="52"/>
      <c r="AE340" s="52"/>
      <c r="AF340" s="52"/>
      <c r="AG340" s="52"/>
      <c r="AH340" s="52"/>
      <c r="AI340" s="56"/>
      <c r="AJ340" s="41"/>
      <c r="AK340" s="41"/>
      <c r="AL340" s="41"/>
      <c r="AM340" s="41"/>
      <c r="AN340" s="41"/>
      <c r="AO340" s="41"/>
      <c r="AP340" s="41"/>
      <c r="AQ340" s="41"/>
      <c r="AR340" s="42"/>
      <c r="AS340" s="42"/>
      <c r="AT340" s="42"/>
      <c r="AU340" s="43"/>
      <c r="AV340" s="43"/>
      <c r="AW340" s="43"/>
      <c r="AX340" s="44"/>
      <c r="AY340" s="44"/>
      <c r="AZ340" s="6"/>
    </row>
    <row r="341" spans="1:52" ht="34.5" customHeight="1" x14ac:dyDescent="0.25">
      <c r="A341" s="1"/>
      <c r="B341" s="45"/>
      <c r="C341" s="53"/>
      <c r="D341" s="54"/>
      <c r="E341" s="55" t="s">
        <v>305</v>
      </c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47" t="s">
        <v>296</v>
      </c>
      <c r="R341" s="48" t="s">
        <v>306</v>
      </c>
      <c r="S341" s="48"/>
      <c r="T341" s="47"/>
      <c r="U341" s="49">
        <v>100765000</v>
      </c>
      <c r="V341" s="49">
        <v>108122800</v>
      </c>
      <c r="W341" s="49">
        <v>101348321.53</v>
      </c>
      <c r="X341" s="50">
        <f t="shared" si="6"/>
        <v>100.57889299856102</v>
      </c>
      <c r="Y341" s="51">
        <v>93.734458902285184</v>
      </c>
      <c r="AC341" s="52"/>
      <c r="AD341" s="52"/>
      <c r="AE341" s="56"/>
      <c r="AF341" s="56"/>
      <c r="AG341" s="56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2"/>
      <c r="AS341" s="42"/>
      <c r="AT341" s="42"/>
      <c r="AU341" s="43"/>
      <c r="AV341" s="43"/>
      <c r="AW341" s="43"/>
      <c r="AX341" s="44"/>
      <c r="AY341" s="44"/>
      <c r="AZ341" s="6"/>
    </row>
    <row r="342" spans="1:52" ht="23.25" customHeight="1" x14ac:dyDescent="0.25">
      <c r="A342" s="1"/>
      <c r="B342" s="45"/>
      <c r="C342" s="53"/>
      <c r="D342" s="58"/>
      <c r="E342" s="46" t="s">
        <v>307</v>
      </c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7" t="s">
        <v>296</v>
      </c>
      <c r="R342" s="48" t="s">
        <v>308</v>
      </c>
      <c r="S342" s="48"/>
      <c r="T342" s="47"/>
      <c r="U342" s="49">
        <f>U341</f>
        <v>100765000</v>
      </c>
      <c r="V342" s="49">
        <v>108122800</v>
      </c>
      <c r="W342" s="49">
        <v>101348321.53</v>
      </c>
      <c r="X342" s="50">
        <f t="shared" si="6"/>
        <v>100.57889299856102</v>
      </c>
      <c r="Y342" s="51">
        <v>93.734458902285184</v>
      </c>
      <c r="AC342" s="52"/>
      <c r="AD342" s="52"/>
      <c r="AE342" s="52"/>
      <c r="AF342" s="52"/>
      <c r="AG342" s="52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2"/>
      <c r="AS342" s="42"/>
      <c r="AT342" s="42"/>
      <c r="AU342" s="43"/>
      <c r="AV342" s="43"/>
      <c r="AW342" s="43"/>
      <c r="AX342" s="44"/>
      <c r="AY342" s="44"/>
      <c r="AZ342" s="6"/>
    </row>
    <row r="343" spans="1:52" ht="34.5" customHeight="1" x14ac:dyDescent="0.25">
      <c r="A343" s="1"/>
      <c r="B343" s="45"/>
      <c r="C343" s="53"/>
      <c r="D343" s="58"/>
      <c r="E343" s="58"/>
      <c r="F343" s="59"/>
      <c r="G343" s="55" t="s">
        <v>309</v>
      </c>
      <c r="H343" s="55"/>
      <c r="I343" s="55"/>
      <c r="J343" s="55"/>
      <c r="K343" s="55"/>
      <c r="L343" s="55"/>
      <c r="M343" s="55"/>
      <c r="N343" s="55"/>
      <c r="O343" s="55"/>
      <c r="P343" s="55"/>
      <c r="Q343" s="47" t="s">
        <v>296</v>
      </c>
      <c r="R343" s="48" t="s">
        <v>310</v>
      </c>
      <c r="S343" s="48"/>
      <c r="T343" s="47"/>
      <c r="U343" s="49">
        <f>U342</f>
        <v>100765000</v>
      </c>
      <c r="V343" s="49">
        <v>108122800</v>
      </c>
      <c r="W343" s="49">
        <v>101348321.53</v>
      </c>
      <c r="X343" s="50">
        <f t="shared" si="6"/>
        <v>100.57889299856102</v>
      </c>
      <c r="Y343" s="51">
        <v>93.734458902285184</v>
      </c>
      <c r="AC343" s="52"/>
      <c r="AD343" s="52"/>
      <c r="AE343" s="52"/>
      <c r="AF343" s="52"/>
      <c r="AG343" s="52"/>
      <c r="AH343" s="52"/>
      <c r="AI343" s="41"/>
      <c r="AJ343" s="41"/>
      <c r="AK343" s="41"/>
      <c r="AL343" s="41"/>
      <c r="AM343" s="41"/>
      <c r="AN343" s="41"/>
      <c r="AO343" s="41"/>
      <c r="AP343" s="41"/>
      <c r="AQ343" s="41"/>
      <c r="AR343" s="42"/>
      <c r="AS343" s="42"/>
      <c r="AT343" s="42"/>
      <c r="AU343" s="43"/>
      <c r="AV343" s="43"/>
      <c r="AW343" s="43"/>
      <c r="AX343" s="44"/>
      <c r="AY343" s="44"/>
      <c r="AZ343" s="6"/>
    </row>
    <row r="344" spans="1:52" ht="34.5" customHeight="1" x14ac:dyDescent="0.25">
      <c r="A344" s="1"/>
      <c r="B344" s="45"/>
      <c r="C344" s="53"/>
      <c r="D344" s="53"/>
      <c r="E344" s="53"/>
      <c r="F344" s="53"/>
      <c r="G344" s="46" t="s">
        <v>311</v>
      </c>
      <c r="H344" s="46"/>
      <c r="I344" s="46"/>
      <c r="J344" s="46"/>
      <c r="K344" s="46"/>
      <c r="L344" s="46"/>
      <c r="M344" s="46"/>
      <c r="N344" s="46"/>
      <c r="O344" s="46"/>
      <c r="P344" s="46"/>
      <c r="Q344" s="47" t="s">
        <v>296</v>
      </c>
      <c r="R344" s="48" t="s">
        <v>312</v>
      </c>
      <c r="S344" s="48"/>
      <c r="T344" s="47"/>
      <c r="U344" s="49">
        <v>0</v>
      </c>
      <c r="V344" s="49">
        <v>3261800</v>
      </c>
      <c r="W344" s="49">
        <v>3261724.12</v>
      </c>
      <c r="X344" s="50">
        <v>0</v>
      </c>
      <c r="Y344" s="51">
        <v>99.997673677110797</v>
      </c>
      <c r="AC344" s="52"/>
      <c r="AD344" s="52"/>
      <c r="AE344" s="52"/>
      <c r="AF344" s="52"/>
      <c r="AG344" s="52"/>
      <c r="AH344" s="52"/>
      <c r="AI344" s="56"/>
      <c r="AJ344" s="41"/>
      <c r="AK344" s="41"/>
      <c r="AL344" s="41"/>
      <c r="AM344" s="41"/>
      <c r="AN344" s="41"/>
      <c r="AO344" s="41"/>
      <c r="AP344" s="41"/>
      <c r="AQ344" s="41"/>
      <c r="AR344" s="42"/>
      <c r="AS344" s="42"/>
      <c r="AT344" s="42"/>
      <c r="AU344" s="43"/>
      <c r="AV344" s="43"/>
      <c r="AW344" s="43"/>
      <c r="AX344" s="44"/>
      <c r="AY344" s="44"/>
      <c r="AZ344" s="6"/>
    </row>
    <row r="345" spans="1:52" ht="23.25" customHeight="1" x14ac:dyDescent="0.25">
      <c r="A345" s="1"/>
      <c r="B345" s="45"/>
      <c r="C345" s="53"/>
      <c r="D345" s="53"/>
      <c r="E345" s="53"/>
      <c r="F345" s="53"/>
      <c r="G345" s="53"/>
      <c r="H345" s="46" t="s">
        <v>33</v>
      </c>
      <c r="I345" s="46"/>
      <c r="J345" s="46"/>
      <c r="K345" s="46"/>
      <c r="L345" s="46"/>
      <c r="M345" s="46"/>
      <c r="N345" s="46"/>
      <c r="O345" s="46"/>
      <c r="P345" s="46"/>
      <c r="Q345" s="47" t="s">
        <v>296</v>
      </c>
      <c r="R345" s="48" t="s">
        <v>312</v>
      </c>
      <c r="S345" s="48"/>
      <c r="T345" s="47" t="s">
        <v>34</v>
      </c>
      <c r="U345" s="49">
        <v>0</v>
      </c>
      <c r="V345" s="49">
        <v>3261800</v>
      </c>
      <c r="W345" s="49">
        <v>3261724.12</v>
      </c>
      <c r="X345" s="50">
        <v>0</v>
      </c>
      <c r="Y345" s="51">
        <v>99.997673677110797</v>
      </c>
      <c r="AC345" s="52"/>
      <c r="AD345" s="52"/>
      <c r="AE345" s="56"/>
      <c r="AF345" s="56"/>
      <c r="AG345" s="56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2"/>
      <c r="AS345" s="42"/>
      <c r="AT345" s="42"/>
      <c r="AU345" s="43"/>
      <c r="AV345" s="43"/>
      <c r="AW345" s="43"/>
      <c r="AX345" s="44"/>
      <c r="AY345" s="44"/>
      <c r="AZ345" s="6"/>
    </row>
    <row r="346" spans="1:52" ht="23.25" customHeight="1" x14ac:dyDescent="0.25">
      <c r="A346" s="1"/>
      <c r="B346" s="45"/>
      <c r="C346" s="53"/>
      <c r="D346" s="53"/>
      <c r="E346" s="53"/>
      <c r="F346" s="53"/>
      <c r="G346" s="52"/>
      <c r="H346" s="57"/>
      <c r="I346" s="46" t="s">
        <v>35</v>
      </c>
      <c r="J346" s="46"/>
      <c r="K346" s="46"/>
      <c r="L346" s="46"/>
      <c r="M346" s="46"/>
      <c r="N346" s="46"/>
      <c r="O346" s="46"/>
      <c r="P346" s="46"/>
      <c r="Q346" s="47" t="s">
        <v>296</v>
      </c>
      <c r="R346" s="48" t="s">
        <v>312</v>
      </c>
      <c r="S346" s="48"/>
      <c r="T346" s="47" t="s">
        <v>36</v>
      </c>
      <c r="U346" s="49">
        <v>0</v>
      </c>
      <c r="V346" s="49">
        <v>3261800</v>
      </c>
      <c r="W346" s="49">
        <v>3261724.12</v>
      </c>
      <c r="X346" s="50">
        <v>0</v>
      </c>
      <c r="Y346" s="51">
        <v>99.997673677110797</v>
      </c>
      <c r="AC346" s="52"/>
      <c r="AD346" s="52"/>
      <c r="AE346" s="52"/>
      <c r="AF346" s="52"/>
      <c r="AG346" s="52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2"/>
      <c r="AS346" s="42"/>
      <c r="AT346" s="42"/>
      <c r="AU346" s="43"/>
      <c r="AV346" s="43"/>
      <c r="AW346" s="43"/>
      <c r="AX346" s="44"/>
      <c r="AY346" s="44"/>
      <c r="AZ346" s="6"/>
    </row>
    <row r="347" spans="1:52" ht="45.75" customHeight="1" x14ac:dyDescent="0.25">
      <c r="A347" s="1"/>
      <c r="B347" s="45"/>
      <c r="C347" s="53"/>
      <c r="D347" s="53"/>
      <c r="E347" s="53"/>
      <c r="F347" s="53"/>
      <c r="G347" s="46" t="s">
        <v>313</v>
      </c>
      <c r="H347" s="46"/>
      <c r="I347" s="46"/>
      <c r="J347" s="46"/>
      <c r="K347" s="46"/>
      <c r="L347" s="46"/>
      <c r="M347" s="46"/>
      <c r="N347" s="46"/>
      <c r="O347" s="46"/>
      <c r="P347" s="46"/>
      <c r="Q347" s="47" t="s">
        <v>296</v>
      </c>
      <c r="R347" s="47"/>
      <c r="S347" s="47" t="s">
        <v>314</v>
      </c>
      <c r="T347" s="47"/>
      <c r="U347" s="49">
        <v>99757000</v>
      </c>
      <c r="V347" s="49">
        <v>0</v>
      </c>
      <c r="W347" s="49">
        <v>0</v>
      </c>
      <c r="X347" s="50">
        <f t="shared" si="6"/>
        <v>0</v>
      </c>
      <c r="Y347" s="51">
        <v>0</v>
      </c>
      <c r="AC347" s="52"/>
      <c r="AD347" s="52"/>
      <c r="AE347" s="52"/>
      <c r="AF347" s="52"/>
      <c r="AG347" s="52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42"/>
      <c r="AS347" s="42"/>
      <c r="AT347" s="42"/>
      <c r="AU347" s="43"/>
      <c r="AV347" s="43"/>
      <c r="AW347" s="43"/>
      <c r="AX347" s="64"/>
      <c r="AY347" s="64"/>
      <c r="AZ347" s="6"/>
    </row>
    <row r="348" spans="1:52" ht="28.5" customHeight="1" x14ac:dyDescent="0.25">
      <c r="A348" s="1"/>
      <c r="B348" s="45"/>
      <c r="C348" s="53"/>
      <c r="D348" s="53"/>
      <c r="E348" s="53"/>
      <c r="F348" s="53"/>
      <c r="G348" s="53"/>
      <c r="H348" s="46" t="s">
        <v>33</v>
      </c>
      <c r="I348" s="46"/>
      <c r="J348" s="46"/>
      <c r="K348" s="46"/>
      <c r="L348" s="46"/>
      <c r="M348" s="46"/>
      <c r="N348" s="46"/>
      <c r="O348" s="46"/>
      <c r="P348" s="46"/>
      <c r="Q348" s="47" t="s">
        <v>296</v>
      </c>
      <c r="R348" s="47"/>
      <c r="S348" s="47" t="s">
        <v>314</v>
      </c>
      <c r="T348" s="47" t="s">
        <v>34</v>
      </c>
      <c r="U348" s="49">
        <f>U347</f>
        <v>99757000</v>
      </c>
      <c r="V348" s="49">
        <v>0</v>
      </c>
      <c r="W348" s="49">
        <v>0</v>
      </c>
      <c r="X348" s="50">
        <f t="shared" si="6"/>
        <v>0</v>
      </c>
      <c r="Y348" s="51">
        <v>0</v>
      </c>
      <c r="AC348" s="52"/>
      <c r="AD348" s="52"/>
      <c r="AE348" s="52"/>
      <c r="AF348" s="52"/>
      <c r="AG348" s="52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42"/>
      <c r="AS348" s="42"/>
      <c r="AT348" s="42"/>
      <c r="AU348" s="43"/>
      <c r="AV348" s="43"/>
      <c r="AW348" s="43"/>
      <c r="AX348" s="64"/>
      <c r="AY348" s="64"/>
      <c r="AZ348" s="6"/>
    </row>
    <row r="349" spans="1:52" ht="26.25" customHeight="1" x14ac:dyDescent="0.25">
      <c r="A349" s="1"/>
      <c r="B349" s="45"/>
      <c r="C349" s="53"/>
      <c r="D349" s="53"/>
      <c r="E349" s="53"/>
      <c r="F349" s="53"/>
      <c r="G349" s="52"/>
      <c r="H349" s="57"/>
      <c r="I349" s="46" t="s">
        <v>35</v>
      </c>
      <c r="J349" s="46"/>
      <c r="K349" s="46"/>
      <c r="L349" s="46"/>
      <c r="M349" s="46"/>
      <c r="N349" s="46"/>
      <c r="O349" s="46"/>
      <c r="P349" s="46"/>
      <c r="Q349" s="47" t="s">
        <v>296</v>
      </c>
      <c r="R349" s="47"/>
      <c r="S349" s="47" t="s">
        <v>314</v>
      </c>
      <c r="T349" s="47" t="s">
        <v>36</v>
      </c>
      <c r="U349" s="49">
        <f>U348</f>
        <v>99757000</v>
      </c>
      <c r="V349" s="49">
        <v>0</v>
      </c>
      <c r="W349" s="49">
        <v>0</v>
      </c>
      <c r="X349" s="50">
        <f t="shared" si="6"/>
        <v>0</v>
      </c>
      <c r="Y349" s="51">
        <v>0</v>
      </c>
      <c r="AC349" s="52"/>
      <c r="AD349" s="52"/>
      <c r="AE349" s="52"/>
      <c r="AF349" s="52"/>
      <c r="AG349" s="52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42"/>
      <c r="AS349" s="42"/>
      <c r="AT349" s="42"/>
      <c r="AU349" s="43"/>
      <c r="AV349" s="43"/>
      <c r="AW349" s="43"/>
      <c r="AX349" s="64"/>
      <c r="AY349" s="64"/>
      <c r="AZ349" s="6"/>
    </row>
    <row r="350" spans="1:52" ht="34.5" customHeight="1" x14ac:dyDescent="0.25">
      <c r="A350" s="1"/>
      <c r="B350" s="45"/>
      <c r="C350" s="53"/>
      <c r="D350" s="53"/>
      <c r="E350" s="53"/>
      <c r="F350" s="53"/>
      <c r="G350" s="46" t="s">
        <v>313</v>
      </c>
      <c r="H350" s="46"/>
      <c r="I350" s="46"/>
      <c r="J350" s="46"/>
      <c r="K350" s="46"/>
      <c r="L350" s="46"/>
      <c r="M350" s="46"/>
      <c r="N350" s="46"/>
      <c r="O350" s="46"/>
      <c r="P350" s="46"/>
      <c r="Q350" s="47" t="s">
        <v>296</v>
      </c>
      <c r="R350" s="48" t="s">
        <v>315</v>
      </c>
      <c r="S350" s="48"/>
      <c r="T350" s="47"/>
      <c r="U350" s="49">
        <v>1008000</v>
      </c>
      <c r="V350" s="49">
        <v>104861000</v>
      </c>
      <c r="W350" s="49">
        <v>98086597.409999996</v>
      </c>
      <c r="X350" s="50">
        <f t="shared" si="6"/>
        <v>9730.813235119047</v>
      </c>
      <c r="Y350" s="51">
        <v>93.539635717759694</v>
      </c>
      <c r="AC350" s="52"/>
      <c r="AD350" s="52"/>
      <c r="AE350" s="52"/>
      <c r="AF350" s="52"/>
      <c r="AG350" s="52"/>
      <c r="AH350" s="52"/>
      <c r="AI350" s="41"/>
      <c r="AJ350" s="41"/>
      <c r="AK350" s="41"/>
      <c r="AL350" s="41"/>
      <c r="AM350" s="41"/>
      <c r="AN350" s="41"/>
      <c r="AO350" s="41"/>
      <c r="AP350" s="41"/>
      <c r="AQ350" s="41"/>
      <c r="AR350" s="42"/>
      <c r="AS350" s="42"/>
      <c r="AT350" s="42"/>
      <c r="AU350" s="43"/>
      <c r="AV350" s="43"/>
      <c r="AW350" s="43"/>
      <c r="AX350" s="44"/>
      <c r="AY350" s="44"/>
      <c r="AZ350" s="6"/>
    </row>
    <row r="351" spans="1:52" ht="23.25" customHeight="1" x14ac:dyDescent="0.25">
      <c r="A351" s="1"/>
      <c r="B351" s="45"/>
      <c r="C351" s="53"/>
      <c r="D351" s="53"/>
      <c r="E351" s="53"/>
      <c r="F351" s="53"/>
      <c r="G351" s="53"/>
      <c r="H351" s="46" t="s">
        <v>33</v>
      </c>
      <c r="I351" s="46"/>
      <c r="J351" s="46"/>
      <c r="K351" s="46"/>
      <c r="L351" s="46"/>
      <c r="M351" s="46"/>
      <c r="N351" s="46"/>
      <c r="O351" s="46"/>
      <c r="P351" s="46"/>
      <c r="Q351" s="47" t="s">
        <v>296</v>
      </c>
      <c r="R351" s="48" t="s">
        <v>315</v>
      </c>
      <c r="S351" s="48"/>
      <c r="T351" s="47" t="s">
        <v>34</v>
      </c>
      <c r="U351" s="49">
        <f>U350</f>
        <v>1008000</v>
      </c>
      <c r="V351" s="49">
        <v>104861000</v>
      </c>
      <c r="W351" s="49">
        <v>98086597.409999996</v>
      </c>
      <c r="X351" s="50">
        <f t="shared" si="6"/>
        <v>9730.813235119047</v>
      </c>
      <c r="Y351" s="51">
        <v>93.539635717759694</v>
      </c>
      <c r="AC351" s="52"/>
      <c r="AD351" s="52"/>
      <c r="AE351" s="52"/>
      <c r="AF351" s="52"/>
      <c r="AG351" s="52"/>
      <c r="AH351" s="52"/>
      <c r="AI351" s="56"/>
      <c r="AJ351" s="41"/>
      <c r="AK351" s="41"/>
      <c r="AL351" s="41"/>
      <c r="AM351" s="41"/>
      <c r="AN351" s="41"/>
      <c r="AO351" s="41"/>
      <c r="AP351" s="41"/>
      <c r="AQ351" s="41"/>
      <c r="AR351" s="42"/>
      <c r="AS351" s="42"/>
      <c r="AT351" s="42"/>
      <c r="AU351" s="43"/>
      <c r="AV351" s="43"/>
      <c r="AW351" s="43"/>
      <c r="AX351" s="44"/>
      <c r="AY351" s="44"/>
      <c r="AZ351" s="6"/>
    </row>
    <row r="352" spans="1:52" ht="23.25" customHeight="1" x14ac:dyDescent="0.25">
      <c r="A352" s="1"/>
      <c r="B352" s="45"/>
      <c r="C352" s="53"/>
      <c r="D352" s="53"/>
      <c r="E352" s="53"/>
      <c r="F352" s="53"/>
      <c r="G352" s="52"/>
      <c r="H352" s="57"/>
      <c r="I352" s="46" t="s">
        <v>35</v>
      </c>
      <c r="J352" s="46"/>
      <c r="K352" s="46"/>
      <c r="L352" s="46"/>
      <c r="M352" s="46"/>
      <c r="N352" s="46"/>
      <c r="O352" s="46"/>
      <c r="P352" s="46"/>
      <c r="Q352" s="47" t="s">
        <v>296</v>
      </c>
      <c r="R352" s="48" t="s">
        <v>315</v>
      </c>
      <c r="S352" s="48"/>
      <c r="T352" s="47" t="s">
        <v>36</v>
      </c>
      <c r="U352" s="49">
        <f>U351</f>
        <v>1008000</v>
      </c>
      <c r="V352" s="49">
        <v>104861000</v>
      </c>
      <c r="W352" s="49">
        <v>98086597.409999996</v>
      </c>
      <c r="X352" s="50">
        <f t="shared" si="6"/>
        <v>9730.813235119047</v>
      </c>
      <c r="Y352" s="51">
        <v>93.539635717759694</v>
      </c>
      <c r="AC352" s="52"/>
      <c r="AD352" s="52"/>
      <c r="AE352" s="52"/>
      <c r="AF352" s="52"/>
      <c r="AG352" s="52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2"/>
      <c r="AS352" s="42"/>
      <c r="AT352" s="42"/>
      <c r="AU352" s="43"/>
      <c r="AV352" s="43"/>
      <c r="AW352" s="43"/>
      <c r="AX352" s="44"/>
      <c r="AY352" s="44"/>
      <c r="AZ352" s="6"/>
    </row>
    <row r="353" spans="1:52" ht="15" customHeight="1" x14ac:dyDescent="0.25">
      <c r="A353" s="1"/>
      <c r="B353" s="45"/>
      <c r="C353" s="46" t="s">
        <v>316</v>
      </c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7" t="s">
        <v>317</v>
      </c>
      <c r="R353" s="48"/>
      <c r="S353" s="48"/>
      <c r="T353" s="47"/>
      <c r="U353" s="49">
        <v>567270100</v>
      </c>
      <c r="V353" s="49">
        <v>871056740</v>
      </c>
      <c r="W353" s="49">
        <v>829648290.05999994</v>
      </c>
      <c r="X353" s="50">
        <f t="shared" si="6"/>
        <v>146.25277977104733</v>
      </c>
      <c r="Y353" s="51">
        <v>95.246182247553691</v>
      </c>
      <c r="AC353" s="52"/>
      <c r="AD353" s="52"/>
      <c r="AE353" s="52"/>
      <c r="AF353" s="52"/>
      <c r="AG353" s="52"/>
      <c r="AH353" s="52"/>
      <c r="AI353" s="41"/>
      <c r="AJ353" s="41"/>
      <c r="AK353" s="41"/>
      <c r="AL353" s="41"/>
      <c r="AM353" s="41"/>
      <c r="AN353" s="41"/>
      <c r="AO353" s="41"/>
      <c r="AP353" s="41"/>
      <c r="AQ353" s="41"/>
      <c r="AR353" s="42"/>
      <c r="AS353" s="42"/>
      <c r="AT353" s="42"/>
      <c r="AU353" s="43"/>
      <c r="AV353" s="43"/>
      <c r="AW353" s="43"/>
      <c r="AX353" s="44"/>
      <c r="AY353" s="44"/>
      <c r="AZ353" s="6"/>
    </row>
    <row r="354" spans="1:52" ht="34.5" customHeight="1" x14ac:dyDescent="0.25">
      <c r="A354" s="1"/>
      <c r="B354" s="45"/>
      <c r="C354" s="53"/>
      <c r="D354" s="54"/>
      <c r="E354" s="55" t="s">
        <v>45</v>
      </c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47" t="s">
        <v>317</v>
      </c>
      <c r="R354" s="48" t="s">
        <v>46</v>
      </c>
      <c r="S354" s="48"/>
      <c r="T354" s="47"/>
      <c r="U354" s="49">
        <v>5000000</v>
      </c>
      <c r="V354" s="49">
        <v>36666950</v>
      </c>
      <c r="W354" s="49">
        <v>36054491.25</v>
      </c>
      <c r="X354" s="50">
        <f t="shared" si="6"/>
        <v>721.08982500000002</v>
      </c>
      <c r="Y354" s="51">
        <v>98.329670861634256</v>
      </c>
      <c r="AC354" s="52"/>
      <c r="AD354" s="52"/>
      <c r="AE354" s="52"/>
      <c r="AF354" s="52"/>
      <c r="AG354" s="52"/>
      <c r="AH354" s="52"/>
      <c r="AI354" s="56"/>
      <c r="AJ354" s="41"/>
      <c r="AK354" s="41"/>
      <c r="AL354" s="41"/>
      <c r="AM354" s="41"/>
      <c r="AN354" s="41"/>
      <c r="AO354" s="41"/>
      <c r="AP354" s="41"/>
      <c r="AQ354" s="41"/>
      <c r="AR354" s="42"/>
      <c r="AS354" s="42"/>
      <c r="AT354" s="42"/>
      <c r="AU354" s="43"/>
      <c r="AV354" s="43"/>
      <c r="AW354" s="43"/>
      <c r="AX354" s="44"/>
      <c r="AY354" s="44"/>
      <c r="AZ354" s="6"/>
    </row>
    <row r="355" spans="1:52" ht="23.25" customHeight="1" x14ac:dyDescent="0.25">
      <c r="A355" s="1"/>
      <c r="B355" s="45"/>
      <c r="C355" s="53"/>
      <c r="D355" s="58"/>
      <c r="E355" s="46" t="s">
        <v>318</v>
      </c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7" t="s">
        <v>317</v>
      </c>
      <c r="R355" s="48" t="s">
        <v>319</v>
      </c>
      <c r="S355" s="48"/>
      <c r="T355" s="47"/>
      <c r="U355" s="49">
        <f>U354</f>
        <v>5000000</v>
      </c>
      <c r="V355" s="49">
        <v>36666950</v>
      </c>
      <c r="W355" s="49">
        <v>36054491.25</v>
      </c>
      <c r="X355" s="50">
        <f t="shared" si="6"/>
        <v>721.08982500000002</v>
      </c>
      <c r="Y355" s="51">
        <v>98.329670861634256</v>
      </c>
      <c r="AC355" s="52"/>
      <c r="AD355" s="52"/>
      <c r="AE355" s="52"/>
      <c r="AF355" s="52"/>
      <c r="AG355" s="52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2"/>
      <c r="AS355" s="42"/>
      <c r="AT355" s="42"/>
      <c r="AU355" s="43"/>
      <c r="AV355" s="43"/>
      <c r="AW355" s="43"/>
      <c r="AX355" s="44"/>
      <c r="AY355" s="44"/>
      <c r="AZ355" s="6"/>
    </row>
    <row r="356" spans="1:52" ht="30" customHeight="1" x14ac:dyDescent="0.25">
      <c r="A356" s="1"/>
      <c r="B356" s="45"/>
      <c r="C356" s="53"/>
      <c r="D356" s="58"/>
      <c r="E356" s="68"/>
      <c r="F356" s="69"/>
      <c r="G356" s="55" t="s">
        <v>320</v>
      </c>
      <c r="H356" s="55"/>
      <c r="I356" s="55"/>
      <c r="J356" s="55"/>
      <c r="K356" s="55"/>
      <c r="L356" s="55"/>
      <c r="M356" s="55"/>
      <c r="N356" s="55"/>
      <c r="O356" s="55"/>
      <c r="P356" s="55"/>
      <c r="Q356" s="47" t="s">
        <v>317</v>
      </c>
      <c r="R356" s="47"/>
      <c r="S356" s="47" t="s">
        <v>321</v>
      </c>
      <c r="T356" s="47"/>
      <c r="U356" s="49">
        <f>U355</f>
        <v>5000000</v>
      </c>
      <c r="V356" s="49">
        <v>0</v>
      </c>
      <c r="W356" s="49">
        <v>0</v>
      </c>
      <c r="X356" s="50">
        <f t="shared" si="6"/>
        <v>0</v>
      </c>
      <c r="Y356" s="51">
        <v>0</v>
      </c>
      <c r="AC356" s="52"/>
      <c r="AD356" s="52"/>
      <c r="AE356" s="52"/>
      <c r="AF356" s="52"/>
      <c r="AG356" s="52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42"/>
      <c r="AS356" s="42"/>
      <c r="AT356" s="42"/>
      <c r="AU356" s="43"/>
      <c r="AV356" s="43"/>
      <c r="AW356" s="43"/>
      <c r="AX356" s="64"/>
      <c r="AY356" s="64"/>
      <c r="AZ356" s="6"/>
    </row>
    <row r="357" spans="1:52" ht="30" customHeight="1" x14ac:dyDescent="0.25">
      <c r="A357" s="1"/>
      <c r="B357" s="45"/>
      <c r="C357" s="53"/>
      <c r="D357" s="58"/>
      <c r="E357" s="68"/>
      <c r="F357" s="69"/>
      <c r="G357" s="46" t="s">
        <v>322</v>
      </c>
      <c r="H357" s="46"/>
      <c r="I357" s="46"/>
      <c r="J357" s="46"/>
      <c r="K357" s="46"/>
      <c r="L357" s="46"/>
      <c r="M357" s="46"/>
      <c r="N357" s="46"/>
      <c r="O357" s="46"/>
      <c r="P357" s="46"/>
      <c r="Q357" s="47" t="s">
        <v>317</v>
      </c>
      <c r="R357" s="47"/>
      <c r="S357" s="47" t="s">
        <v>323</v>
      </c>
      <c r="T357" s="47"/>
      <c r="U357" s="49">
        <f>U356</f>
        <v>5000000</v>
      </c>
      <c r="V357" s="49">
        <v>0</v>
      </c>
      <c r="W357" s="49">
        <v>0</v>
      </c>
      <c r="X357" s="50">
        <f t="shared" si="6"/>
        <v>0</v>
      </c>
      <c r="Y357" s="51">
        <v>0</v>
      </c>
      <c r="AC357" s="52"/>
      <c r="AD357" s="52"/>
      <c r="AE357" s="52"/>
      <c r="AF357" s="52"/>
      <c r="AG357" s="52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42"/>
      <c r="AS357" s="42"/>
      <c r="AT357" s="42"/>
      <c r="AU357" s="43"/>
      <c r="AV357" s="43"/>
      <c r="AW357" s="43"/>
      <c r="AX357" s="64"/>
      <c r="AY357" s="64"/>
      <c r="AZ357" s="6"/>
    </row>
    <row r="358" spans="1:52" ht="31.5" customHeight="1" x14ac:dyDescent="0.25">
      <c r="A358" s="1"/>
      <c r="B358" s="45"/>
      <c r="C358" s="53"/>
      <c r="D358" s="58"/>
      <c r="E358" s="68"/>
      <c r="F358" s="69"/>
      <c r="G358" s="53"/>
      <c r="H358" s="46" t="s">
        <v>33</v>
      </c>
      <c r="I358" s="46"/>
      <c r="J358" s="46"/>
      <c r="K358" s="46"/>
      <c r="L358" s="46"/>
      <c r="M358" s="46"/>
      <c r="N358" s="46"/>
      <c r="O358" s="46"/>
      <c r="P358" s="46"/>
      <c r="Q358" s="47" t="s">
        <v>317</v>
      </c>
      <c r="R358" s="47"/>
      <c r="S358" s="47" t="s">
        <v>323</v>
      </c>
      <c r="T358" s="47" t="s">
        <v>34</v>
      </c>
      <c r="U358" s="49">
        <f>U357</f>
        <v>5000000</v>
      </c>
      <c r="V358" s="49">
        <v>0</v>
      </c>
      <c r="W358" s="49">
        <v>0</v>
      </c>
      <c r="X358" s="50">
        <f t="shared" si="6"/>
        <v>0</v>
      </c>
      <c r="Y358" s="51">
        <v>0</v>
      </c>
      <c r="AC358" s="52"/>
      <c r="AD358" s="52"/>
      <c r="AE358" s="52"/>
      <c r="AF358" s="52"/>
      <c r="AG358" s="52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42"/>
      <c r="AS358" s="42"/>
      <c r="AT358" s="42"/>
      <c r="AU358" s="43"/>
      <c r="AV358" s="43"/>
      <c r="AW358" s="43"/>
      <c r="AX358" s="64"/>
      <c r="AY358" s="64"/>
      <c r="AZ358" s="6"/>
    </row>
    <row r="359" spans="1:52" ht="27.75" customHeight="1" x14ac:dyDescent="0.25">
      <c r="A359" s="1"/>
      <c r="B359" s="45"/>
      <c r="C359" s="53"/>
      <c r="D359" s="58"/>
      <c r="E359" s="68"/>
      <c r="F359" s="69"/>
      <c r="G359" s="52"/>
      <c r="H359" s="57"/>
      <c r="I359" s="46" t="s">
        <v>35</v>
      </c>
      <c r="J359" s="46"/>
      <c r="K359" s="46"/>
      <c r="L359" s="46"/>
      <c r="M359" s="46"/>
      <c r="N359" s="46"/>
      <c r="O359" s="46"/>
      <c r="P359" s="46"/>
      <c r="Q359" s="47" t="s">
        <v>317</v>
      </c>
      <c r="R359" s="47"/>
      <c r="S359" s="47" t="s">
        <v>323</v>
      </c>
      <c r="T359" s="47" t="s">
        <v>36</v>
      </c>
      <c r="U359" s="49">
        <f>U358</f>
        <v>5000000</v>
      </c>
      <c r="V359" s="49">
        <v>0</v>
      </c>
      <c r="W359" s="49">
        <v>0</v>
      </c>
      <c r="X359" s="50">
        <f t="shared" si="6"/>
        <v>0</v>
      </c>
      <c r="Y359" s="51">
        <v>0</v>
      </c>
      <c r="AC359" s="52"/>
      <c r="AD359" s="52"/>
      <c r="AE359" s="52"/>
      <c r="AF359" s="52"/>
      <c r="AG359" s="52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42"/>
      <c r="AS359" s="42"/>
      <c r="AT359" s="42"/>
      <c r="AU359" s="43"/>
      <c r="AV359" s="43"/>
      <c r="AW359" s="43"/>
      <c r="AX359" s="64"/>
      <c r="AY359" s="64"/>
      <c r="AZ359" s="6"/>
    </row>
    <row r="360" spans="1:52" ht="15" customHeight="1" x14ac:dyDescent="0.25">
      <c r="A360" s="1"/>
      <c r="B360" s="45"/>
      <c r="C360" s="53"/>
      <c r="D360" s="58"/>
      <c r="E360" s="58"/>
      <c r="F360" s="59"/>
      <c r="G360" s="55" t="s">
        <v>324</v>
      </c>
      <c r="H360" s="55"/>
      <c r="I360" s="55"/>
      <c r="J360" s="55"/>
      <c r="K360" s="55"/>
      <c r="L360" s="55"/>
      <c r="M360" s="55"/>
      <c r="N360" s="55"/>
      <c r="O360" s="55"/>
      <c r="P360" s="55"/>
      <c r="Q360" s="47" t="s">
        <v>317</v>
      </c>
      <c r="R360" s="48" t="s">
        <v>325</v>
      </c>
      <c r="S360" s="48"/>
      <c r="T360" s="47"/>
      <c r="U360" s="49">
        <v>0</v>
      </c>
      <c r="V360" s="49">
        <v>36666950</v>
      </c>
      <c r="W360" s="49">
        <v>36054491.25</v>
      </c>
      <c r="X360" s="50">
        <v>0</v>
      </c>
      <c r="Y360" s="51">
        <v>98.329670861634256</v>
      </c>
      <c r="AC360" s="52"/>
      <c r="AD360" s="52"/>
      <c r="AE360" s="52"/>
      <c r="AF360" s="52"/>
      <c r="AG360" s="52"/>
      <c r="AH360" s="52"/>
      <c r="AI360" s="41"/>
      <c r="AJ360" s="41"/>
      <c r="AK360" s="41"/>
      <c r="AL360" s="41"/>
      <c r="AM360" s="41"/>
      <c r="AN360" s="41"/>
      <c r="AO360" s="41"/>
      <c r="AP360" s="41"/>
      <c r="AQ360" s="41"/>
      <c r="AR360" s="42"/>
      <c r="AS360" s="42"/>
      <c r="AT360" s="42"/>
      <c r="AU360" s="43"/>
      <c r="AV360" s="43"/>
      <c r="AW360" s="43"/>
      <c r="AX360" s="44"/>
      <c r="AY360" s="44"/>
      <c r="AZ360" s="6"/>
    </row>
    <row r="361" spans="1:52" ht="15" customHeight="1" x14ac:dyDescent="0.25">
      <c r="A361" s="1"/>
      <c r="B361" s="45"/>
      <c r="C361" s="53"/>
      <c r="D361" s="53"/>
      <c r="E361" s="53"/>
      <c r="F361" s="53"/>
      <c r="G361" s="46" t="s">
        <v>326</v>
      </c>
      <c r="H361" s="46"/>
      <c r="I361" s="46"/>
      <c r="J361" s="46"/>
      <c r="K361" s="46"/>
      <c r="L361" s="46"/>
      <c r="M361" s="46"/>
      <c r="N361" s="46"/>
      <c r="O361" s="46"/>
      <c r="P361" s="46"/>
      <c r="Q361" s="47" t="s">
        <v>317</v>
      </c>
      <c r="R361" s="48" t="s">
        <v>327</v>
      </c>
      <c r="S361" s="48"/>
      <c r="T361" s="47"/>
      <c r="U361" s="49">
        <v>0</v>
      </c>
      <c r="V361" s="49">
        <v>23300000</v>
      </c>
      <c r="W361" s="49">
        <v>23300000</v>
      </c>
      <c r="X361" s="50">
        <v>0</v>
      </c>
      <c r="Y361" s="51">
        <v>100</v>
      </c>
      <c r="AC361" s="52"/>
      <c r="AD361" s="52"/>
      <c r="AE361" s="52"/>
      <c r="AF361" s="52"/>
      <c r="AG361" s="52"/>
      <c r="AH361" s="52"/>
      <c r="AI361" s="56"/>
      <c r="AJ361" s="41"/>
      <c r="AK361" s="41"/>
      <c r="AL361" s="41"/>
      <c r="AM361" s="41"/>
      <c r="AN361" s="41"/>
      <c r="AO361" s="41"/>
      <c r="AP361" s="41"/>
      <c r="AQ361" s="41"/>
      <c r="AR361" s="42"/>
      <c r="AS361" s="42"/>
      <c r="AT361" s="42"/>
      <c r="AU361" s="43"/>
      <c r="AV361" s="43"/>
      <c r="AW361" s="43"/>
      <c r="AX361" s="44"/>
      <c r="AY361" s="44"/>
      <c r="AZ361" s="6"/>
    </row>
    <row r="362" spans="1:52" ht="23.25" customHeight="1" x14ac:dyDescent="0.25">
      <c r="A362" s="1"/>
      <c r="B362" s="45"/>
      <c r="C362" s="53"/>
      <c r="D362" s="53"/>
      <c r="E362" s="53"/>
      <c r="F362" s="53"/>
      <c r="G362" s="53"/>
      <c r="H362" s="46" t="s">
        <v>33</v>
      </c>
      <c r="I362" s="46"/>
      <c r="J362" s="46"/>
      <c r="K362" s="46"/>
      <c r="L362" s="46"/>
      <c r="M362" s="46"/>
      <c r="N362" s="46"/>
      <c r="O362" s="46"/>
      <c r="P362" s="46"/>
      <c r="Q362" s="47" t="s">
        <v>317</v>
      </c>
      <c r="R362" s="48" t="s">
        <v>327</v>
      </c>
      <c r="S362" s="48"/>
      <c r="T362" s="47" t="s">
        <v>34</v>
      </c>
      <c r="U362" s="49">
        <v>0</v>
      </c>
      <c r="V362" s="49">
        <v>23300000</v>
      </c>
      <c r="W362" s="49">
        <v>23300000</v>
      </c>
      <c r="X362" s="50">
        <v>0</v>
      </c>
      <c r="Y362" s="51">
        <v>100</v>
      </c>
      <c r="AC362" s="52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2"/>
      <c r="AS362" s="42"/>
      <c r="AT362" s="42"/>
      <c r="AU362" s="43"/>
      <c r="AV362" s="43"/>
      <c r="AW362" s="43"/>
      <c r="AX362" s="44"/>
      <c r="AY362" s="44"/>
      <c r="AZ362" s="6"/>
    </row>
    <row r="363" spans="1:52" ht="23.25" customHeight="1" x14ac:dyDescent="0.25">
      <c r="A363" s="1"/>
      <c r="B363" s="45"/>
      <c r="C363" s="53"/>
      <c r="D363" s="53"/>
      <c r="E363" s="53"/>
      <c r="F363" s="53"/>
      <c r="G363" s="52"/>
      <c r="H363" s="57"/>
      <c r="I363" s="46" t="s">
        <v>35</v>
      </c>
      <c r="J363" s="46"/>
      <c r="K363" s="46"/>
      <c r="L363" s="46"/>
      <c r="M363" s="46"/>
      <c r="N363" s="46"/>
      <c r="O363" s="46"/>
      <c r="P363" s="46"/>
      <c r="Q363" s="47" t="s">
        <v>317</v>
      </c>
      <c r="R363" s="48" t="s">
        <v>327</v>
      </c>
      <c r="S363" s="48"/>
      <c r="T363" s="47" t="s">
        <v>36</v>
      </c>
      <c r="U363" s="49">
        <v>0</v>
      </c>
      <c r="V363" s="49">
        <v>23300000</v>
      </c>
      <c r="W363" s="49">
        <v>23300000</v>
      </c>
      <c r="X363" s="50">
        <v>0</v>
      </c>
      <c r="Y363" s="51">
        <v>100</v>
      </c>
      <c r="AC363" s="52"/>
      <c r="AD363" s="52"/>
      <c r="AE363" s="56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2"/>
      <c r="AS363" s="42"/>
      <c r="AT363" s="42"/>
      <c r="AU363" s="43"/>
      <c r="AV363" s="43"/>
      <c r="AW363" s="43"/>
      <c r="AX363" s="44"/>
      <c r="AY363" s="44"/>
      <c r="AZ363" s="6"/>
    </row>
    <row r="364" spans="1:52" ht="15" customHeight="1" x14ac:dyDescent="0.25">
      <c r="A364" s="1"/>
      <c r="B364" s="45"/>
      <c r="C364" s="53"/>
      <c r="D364" s="53"/>
      <c r="E364" s="53"/>
      <c r="F364" s="53"/>
      <c r="G364" s="46" t="s">
        <v>328</v>
      </c>
      <c r="H364" s="46"/>
      <c r="I364" s="46"/>
      <c r="J364" s="46"/>
      <c r="K364" s="46"/>
      <c r="L364" s="46"/>
      <c r="M364" s="46"/>
      <c r="N364" s="46"/>
      <c r="O364" s="46"/>
      <c r="P364" s="46"/>
      <c r="Q364" s="47" t="s">
        <v>317</v>
      </c>
      <c r="R364" s="48" t="s">
        <v>329</v>
      </c>
      <c r="S364" s="48"/>
      <c r="T364" s="47"/>
      <c r="U364" s="49">
        <v>0</v>
      </c>
      <c r="V364" s="49">
        <v>13366950</v>
      </c>
      <c r="W364" s="49">
        <v>12754491.25</v>
      </c>
      <c r="X364" s="50">
        <v>0</v>
      </c>
      <c r="Y364" s="51">
        <v>95.41811146147775</v>
      </c>
      <c r="AC364" s="52"/>
      <c r="AD364" s="52"/>
      <c r="AE364" s="56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2"/>
      <c r="AS364" s="42"/>
      <c r="AT364" s="42"/>
      <c r="AU364" s="43"/>
      <c r="AV364" s="43"/>
      <c r="AW364" s="43"/>
      <c r="AX364" s="44"/>
      <c r="AY364" s="44"/>
      <c r="AZ364" s="6"/>
    </row>
    <row r="365" spans="1:52" ht="23.25" customHeight="1" x14ac:dyDescent="0.25">
      <c r="A365" s="1"/>
      <c r="B365" s="45"/>
      <c r="C365" s="53"/>
      <c r="D365" s="53"/>
      <c r="E365" s="53"/>
      <c r="F365" s="53"/>
      <c r="G365" s="53"/>
      <c r="H365" s="46" t="s">
        <v>33</v>
      </c>
      <c r="I365" s="46"/>
      <c r="J365" s="46"/>
      <c r="K365" s="46"/>
      <c r="L365" s="46"/>
      <c r="M365" s="46"/>
      <c r="N365" s="46"/>
      <c r="O365" s="46"/>
      <c r="P365" s="46"/>
      <c r="Q365" s="47" t="s">
        <v>317</v>
      </c>
      <c r="R365" s="48" t="s">
        <v>329</v>
      </c>
      <c r="S365" s="48"/>
      <c r="T365" s="47" t="s">
        <v>34</v>
      </c>
      <c r="U365" s="49">
        <v>0</v>
      </c>
      <c r="V365" s="49">
        <v>13366950</v>
      </c>
      <c r="W365" s="49">
        <v>12754491.25</v>
      </c>
      <c r="X365" s="50">
        <v>0</v>
      </c>
      <c r="Y365" s="51">
        <v>95.41811146147775</v>
      </c>
      <c r="AC365" s="52"/>
      <c r="AD365" s="52"/>
      <c r="AE365" s="56"/>
      <c r="AF365" s="56"/>
      <c r="AG365" s="56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2"/>
      <c r="AS365" s="42"/>
      <c r="AT365" s="42"/>
      <c r="AU365" s="43"/>
      <c r="AV365" s="43"/>
      <c r="AW365" s="43"/>
      <c r="AX365" s="44"/>
      <c r="AY365" s="44"/>
      <c r="AZ365" s="6"/>
    </row>
    <row r="366" spans="1:52" ht="23.25" customHeight="1" x14ac:dyDescent="0.25">
      <c r="A366" s="1"/>
      <c r="B366" s="45"/>
      <c r="C366" s="53"/>
      <c r="D366" s="53"/>
      <c r="E366" s="53"/>
      <c r="F366" s="53"/>
      <c r="G366" s="52"/>
      <c r="H366" s="57"/>
      <c r="I366" s="46" t="s">
        <v>35</v>
      </c>
      <c r="J366" s="46"/>
      <c r="K366" s="46"/>
      <c r="L366" s="46"/>
      <c r="M366" s="46"/>
      <c r="N366" s="46"/>
      <c r="O366" s="46"/>
      <c r="P366" s="46"/>
      <c r="Q366" s="47" t="s">
        <v>317</v>
      </c>
      <c r="R366" s="48" t="s">
        <v>329</v>
      </c>
      <c r="S366" s="48"/>
      <c r="T366" s="47" t="s">
        <v>36</v>
      </c>
      <c r="U366" s="49">
        <v>0</v>
      </c>
      <c r="V366" s="49">
        <v>13366950</v>
      </c>
      <c r="W366" s="49">
        <v>12754491.25</v>
      </c>
      <c r="X366" s="50">
        <v>0</v>
      </c>
      <c r="Y366" s="51">
        <v>95.41811146147775</v>
      </c>
      <c r="AC366" s="52"/>
      <c r="AD366" s="52"/>
      <c r="AE366" s="52"/>
      <c r="AF366" s="52"/>
      <c r="AG366" s="52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2"/>
      <c r="AS366" s="42"/>
      <c r="AT366" s="42"/>
      <c r="AU366" s="43"/>
      <c r="AV366" s="43"/>
      <c r="AW366" s="43"/>
      <c r="AX366" s="44"/>
      <c r="AY366" s="44"/>
      <c r="AZ366" s="6"/>
    </row>
    <row r="367" spans="1:52" ht="34.5" customHeight="1" x14ac:dyDescent="0.25">
      <c r="A367" s="1"/>
      <c r="B367" s="45"/>
      <c r="C367" s="53"/>
      <c r="D367" s="54"/>
      <c r="E367" s="55" t="s">
        <v>305</v>
      </c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47" t="s">
        <v>317</v>
      </c>
      <c r="R367" s="48" t="s">
        <v>306</v>
      </c>
      <c r="S367" s="48"/>
      <c r="T367" s="47"/>
      <c r="U367" s="49">
        <v>562270100</v>
      </c>
      <c r="V367" s="49">
        <v>834389790</v>
      </c>
      <c r="W367" s="49">
        <v>793593798.80999994</v>
      </c>
      <c r="X367" s="50">
        <f t="shared" si="6"/>
        <v>141.14102791700998</v>
      </c>
      <c r="Y367" s="51">
        <v>95.110679483506132</v>
      </c>
      <c r="AC367" s="52"/>
      <c r="AD367" s="52"/>
      <c r="AE367" s="52"/>
      <c r="AF367" s="52"/>
      <c r="AG367" s="52"/>
      <c r="AH367" s="52"/>
      <c r="AI367" s="41"/>
      <c r="AJ367" s="41"/>
      <c r="AK367" s="41"/>
      <c r="AL367" s="41"/>
      <c r="AM367" s="41"/>
      <c r="AN367" s="41"/>
      <c r="AO367" s="41"/>
      <c r="AP367" s="41"/>
      <c r="AQ367" s="41"/>
      <c r="AR367" s="42"/>
      <c r="AS367" s="42"/>
      <c r="AT367" s="42"/>
      <c r="AU367" s="43"/>
      <c r="AV367" s="43"/>
      <c r="AW367" s="43"/>
      <c r="AX367" s="44"/>
      <c r="AY367" s="44"/>
      <c r="AZ367" s="6"/>
    </row>
    <row r="368" spans="1:52" ht="23.25" customHeight="1" x14ac:dyDescent="0.25">
      <c r="A368" s="1"/>
      <c r="B368" s="45"/>
      <c r="C368" s="53"/>
      <c r="D368" s="58"/>
      <c r="E368" s="46" t="s">
        <v>330</v>
      </c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7" t="s">
        <v>317</v>
      </c>
      <c r="R368" s="48" t="s">
        <v>331</v>
      </c>
      <c r="S368" s="48"/>
      <c r="T368" s="47"/>
      <c r="U368" s="49">
        <v>17000000</v>
      </c>
      <c r="V368" s="49">
        <v>44886000</v>
      </c>
      <c r="W368" s="49">
        <v>44736744.609999999</v>
      </c>
      <c r="X368" s="50">
        <f t="shared" si="6"/>
        <v>263.15732123529409</v>
      </c>
      <c r="Y368" s="51">
        <v>99.667478968943541</v>
      </c>
      <c r="AC368" s="52"/>
      <c r="AD368" s="52"/>
      <c r="AE368" s="52"/>
      <c r="AF368" s="52"/>
      <c r="AG368" s="52"/>
      <c r="AH368" s="52"/>
      <c r="AI368" s="56"/>
      <c r="AJ368" s="41"/>
      <c r="AK368" s="41"/>
      <c r="AL368" s="41"/>
      <c r="AM368" s="41"/>
      <c r="AN368" s="41"/>
      <c r="AO368" s="41"/>
      <c r="AP368" s="41"/>
      <c r="AQ368" s="41"/>
      <c r="AR368" s="42"/>
      <c r="AS368" s="42"/>
      <c r="AT368" s="42"/>
      <c r="AU368" s="43"/>
      <c r="AV368" s="43"/>
      <c r="AW368" s="43"/>
      <c r="AX368" s="44"/>
      <c r="AY368" s="44"/>
      <c r="AZ368" s="6"/>
    </row>
    <row r="369" spans="1:52" ht="23.25" customHeight="1" x14ac:dyDescent="0.25">
      <c r="A369" s="1"/>
      <c r="B369" s="45"/>
      <c r="C369" s="53"/>
      <c r="D369" s="58"/>
      <c r="E369" s="58"/>
      <c r="F369" s="59"/>
      <c r="G369" s="55" t="s">
        <v>332</v>
      </c>
      <c r="H369" s="55"/>
      <c r="I369" s="55"/>
      <c r="J369" s="55"/>
      <c r="K369" s="55"/>
      <c r="L369" s="55"/>
      <c r="M369" s="55"/>
      <c r="N369" s="55"/>
      <c r="O369" s="55"/>
      <c r="P369" s="55"/>
      <c r="Q369" s="47" t="s">
        <v>317</v>
      </c>
      <c r="R369" s="48" t="s">
        <v>333</v>
      </c>
      <c r="S369" s="48"/>
      <c r="T369" s="47"/>
      <c r="U369" s="49">
        <f>U368</f>
        <v>17000000</v>
      </c>
      <c r="V369" s="49">
        <v>44886000</v>
      </c>
      <c r="W369" s="49">
        <v>44736744.609999999</v>
      </c>
      <c r="X369" s="50">
        <f t="shared" si="6"/>
        <v>263.15732123529409</v>
      </c>
      <c r="Y369" s="51">
        <v>99.667478968943541</v>
      </c>
      <c r="AC369" s="52"/>
      <c r="AD369" s="52"/>
      <c r="AE369" s="52"/>
      <c r="AF369" s="52"/>
      <c r="AG369" s="52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2"/>
      <c r="AS369" s="42"/>
      <c r="AT369" s="42"/>
      <c r="AU369" s="43"/>
      <c r="AV369" s="43"/>
      <c r="AW369" s="43"/>
      <c r="AX369" s="44"/>
      <c r="AY369" s="44"/>
      <c r="AZ369" s="6"/>
    </row>
    <row r="370" spans="1:52" ht="15" customHeight="1" x14ac:dyDescent="0.25">
      <c r="A370" s="1"/>
      <c r="B370" s="45"/>
      <c r="C370" s="53"/>
      <c r="D370" s="53"/>
      <c r="E370" s="53"/>
      <c r="F370" s="53"/>
      <c r="G370" s="46" t="s">
        <v>334</v>
      </c>
      <c r="H370" s="46"/>
      <c r="I370" s="46"/>
      <c r="J370" s="46"/>
      <c r="K370" s="46"/>
      <c r="L370" s="46"/>
      <c r="M370" s="46"/>
      <c r="N370" s="46"/>
      <c r="O370" s="46"/>
      <c r="P370" s="46"/>
      <c r="Q370" s="47" t="s">
        <v>317</v>
      </c>
      <c r="R370" s="48" t="s">
        <v>335</v>
      </c>
      <c r="S370" s="48"/>
      <c r="T370" s="47"/>
      <c r="U370" s="49">
        <f>U369</f>
        <v>17000000</v>
      </c>
      <c r="V370" s="49">
        <v>44886000</v>
      </c>
      <c r="W370" s="49">
        <v>44736744.609999999</v>
      </c>
      <c r="X370" s="50">
        <f t="shared" si="6"/>
        <v>263.15732123529409</v>
      </c>
      <c r="Y370" s="51">
        <v>99.667478968943541</v>
      </c>
      <c r="AC370" s="52"/>
      <c r="AD370" s="52"/>
      <c r="AE370" s="52"/>
      <c r="AF370" s="52"/>
      <c r="AG370" s="52"/>
      <c r="AH370" s="52"/>
      <c r="AI370" s="41"/>
      <c r="AJ370" s="41"/>
      <c r="AK370" s="41"/>
      <c r="AL370" s="41"/>
      <c r="AM370" s="41"/>
      <c r="AN370" s="41"/>
      <c r="AO370" s="41"/>
      <c r="AP370" s="41"/>
      <c r="AQ370" s="41"/>
      <c r="AR370" s="42"/>
      <c r="AS370" s="42"/>
      <c r="AT370" s="42"/>
      <c r="AU370" s="43"/>
      <c r="AV370" s="43"/>
      <c r="AW370" s="43"/>
      <c r="AX370" s="44"/>
      <c r="AY370" s="44"/>
      <c r="AZ370" s="6"/>
    </row>
    <row r="371" spans="1:52" ht="23.25" customHeight="1" x14ac:dyDescent="0.25">
      <c r="A371" s="1"/>
      <c r="B371" s="45"/>
      <c r="C371" s="53"/>
      <c r="D371" s="53"/>
      <c r="E371" s="53"/>
      <c r="F371" s="53"/>
      <c r="G371" s="53"/>
      <c r="H371" s="46" t="s">
        <v>33</v>
      </c>
      <c r="I371" s="46"/>
      <c r="J371" s="46"/>
      <c r="K371" s="46"/>
      <c r="L371" s="46"/>
      <c r="M371" s="46"/>
      <c r="N371" s="46"/>
      <c r="O371" s="46"/>
      <c r="P371" s="46"/>
      <c r="Q371" s="47" t="s">
        <v>317</v>
      </c>
      <c r="R371" s="48" t="s">
        <v>335</v>
      </c>
      <c r="S371" s="48"/>
      <c r="T371" s="47" t="s">
        <v>34</v>
      </c>
      <c r="U371" s="49">
        <f>U370</f>
        <v>17000000</v>
      </c>
      <c r="V371" s="49">
        <v>44886000</v>
      </c>
      <c r="W371" s="49">
        <v>44736744.609999999</v>
      </c>
      <c r="X371" s="50">
        <f t="shared" si="6"/>
        <v>263.15732123529409</v>
      </c>
      <c r="Y371" s="51">
        <v>99.667478968943541</v>
      </c>
      <c r="AC371" s="52"/>
      <c r="AD371" s="52"/>
      <c r="AE371" s="52"/>
      <c r="AF371" s="52"/>
      <c r="AG371" s="52"/>
      <c r="AH371" s="52"/>
      <c r="AI371" s="56"/>
      <c r="AJ371" s="41"/>
      <c r="AK371" s="41"/>
      <c r="AL371" s="41"/>
      <c r="AM371" s="41"/>
      <c r="AN371" s="41"/>
      <c r="AO371" s="41"/>
      <c r="AP371" s="41"/>
      <c r="AQ371" s="41"/>
      <c r="AR371" s="42"/>
      <c r="AS371" s="42"/>
      <c r="AT371" s="42"/>
      <c r="AU371" s="43"/>
      <c r="AV371" s="43"/>
      <c r="AW371" s="43"/>
      <c r="AX371" s="44"/>
      <c r="AY371" s="44"/>
      <c r="AZ371" s="6"/>
    </row>
    <row r="372" spans="1:52" ht="23.25" customHeight="1" x14ac:dyDescent="0.25">
      <c r="A372" s="1"/>
      <c r="B372" s="45"/>
      <c r="C372" s="53"/>
      <c r="D372" s="53"/>
      <c r="E372" s="53"/>
      <c r="F372" s="53"/>
      <c r="G372" s="52"/>
      <c r="H372" s="57"/>
      <c r="I372" s="46" t="s">
        <v>35</v>
      </c>
      <c r="J372" s="46"/>
      <c r="K372" s="46"/>
      <c r="L372" s="46"/>
      <c r="M372" s="46"/>
      <c r="N372" s="46"/>
      <c r="O372" s="46"/>
      <c r="P372" s="46"/>
      <c r="Q372" s="47" t="s">
        <v>317</v>
      </c>
      <c r="R372" s="48" t="s">
        <v>335</v>
      </c>
      <c r="S372" s="48"/>
      <c r="T372" s="47" t="s">
        <v>36</v>
      </c>
      <c r="U372" s="49">
        <f>U371</f>
        <v>17000000</v>
      </c>
      <c r="V372" s="49">
        <v>44886000</v>
      </c>
      <c r="W372" s="49">
        <v>44736744.609999999</v>
      </c>
      <c r="X372" s="50">
        <f t="shared" si="6"/>
        <v>263.15732123529409</v>
      </c>
      <c r="Y372" s="51">
        <v>99.667478968943541</v>
      </c>
      <c r="AC372" s="52"/>
      <c r="AD372" s="52"/>
      <c r="AE372" s="56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2"/>
      <c r="AS372" s="42"/>
      <c r="AT372" s="42"/>
      <c r="AU372" s="43"/>
      <c r="AV372" s="43"/>
      <c r="AW372" s="43"/>
      <c r="AX372" s="44"/>
      <c r="AY372" s="44"/>
      <c r="AZ372" s="6"/>
    </row>
    <row r="373" spans="1:52" ht="34.5" customHeight="1" x14ac:dyDescent="0.25">
      <c r="A373" s="1"/>
      <c r="B373" s="45"/>
      <c r="C373" s="53"/>
      <c r="D373" s="58"/>
      <c r="E373" s="46" t="s">
        <v>336</v>
      </c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7" t="s">
        <v>317</v>
      </c>
      <c r="R373" s="48" t="s">
        <v>337</v>
      </c>
      <c r="S373" s="48"/>
      <c r="T373" s="47"/>
      <c r="U373" s="49">
        <v>545270100</v>
      </c>
      <c r="V373" s="49">
        <v>789503790</v>
      </c>
      <c r="W373" s="49">
        <v>748857054.20000005</v>
      </c>
      <c r="X373" s="50">
        <f t="shared" si="6"/>
        <v>137.33690040954016</v>
      </c>
      <c r="Y373" s="51">
        <v>94.851609794045459</v>
      </c>
      <c r="AC373" s="52"/>
      <c r="AD373" s="52"/>
      <c r="AE373" s="56"/>
      <c r="AF373" s="56"/>
      <c r="AG373" s="56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2"/>
      <c r="AS373" s="42"/>
      <c r="AT373" s="42"/>
      <c r="AU373" s="43"/>
      <c r="AV373" s="43"/>
      <c r="AW373" s="43"/>
      <c r="AX373" s="44"/>
      <c r="AY373" s="44"/>
      <c r="AZ373" s="6"/>
    </row>
    <row r="374" spans="1:52" ht="23.25" customHeight="1" x14ac:dyDescent="0.25">
      <c r="A374" s="1"/>
      <c r="B374" s="45"/>
      <c r="C374" s="53"/>
      <c r="D374" s="58"/>
      <c r="E374" s="58"/>
      <c r="F374" s="59"/>
      <c r="G374" s="55" t="s">
        <v>338</v>
      </c>
      <c r="H374" s="55"/>
      <c r="I374" s="55"/>
      <c r="J374" s="55"/>
      <c r="K374" s="55"/>
      <c r="L374" s="55"/>
      <c r="M374" s="55"/>
      <c r="N374" s="55"/>
      <c r="O374" s="55"/>
      <c r="P374" s="55"/>
      <c r="Q374" s="47" t="s">
        <v>317</v>
      </c>
      <c r="R374" s="48" t="s">
        <v>339</v>
      </c>
      <c r="S374" s="48"/>
      <c r="T374" s="47"/>
      <c r="U374" s="49">
        <v>385270100</v>
      </c>
      <c r="V374" s="49">
        <v>627839390</v>
      </c>
      <c r="W374" s="49">
        <v>601771065.26999998</v>
      </c>
      <c r="X374" s="50">
        <f t="shared" si="6"/>
        <v>156.19459316204399</v>
      </c>
      <c r="Y374" s="51">
        <v>95.847930992351408</v>
      </c>
      <c r="AC374" s="52"/>
      <c r="AD374" s="52"/>
      <c r="AE374" s="52"/>
      <c r="AF374" s="52"/>
      <c r="AG374" s="52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2"/>
      <c r="AS374" s="42"/>
      <c r="AT374" s="42"/>
      <c r="AU374" s="43"/>
      <c r="AV374" s="43"/>
      <c r="AW374" s="43"/>
      <c r="AX374" s="44"/>
      <c r="AY374" s="44"/>
      <c r="AZ374" s="6"/>
    </row>
    <row r="375" spans="1:52" ht="23.25" customHeight="1" x14ac:dyDescent="0.25">
      <c r="A375" s="1"/>
      <c r="B375" s="45"/>
      <c r="C375" s="53"/>
      <c r="D375" s="53"/>
      <c r="E375" s="53"/>
      <c r="F375" s="53"/>
      <c r="G375" s="46" t="s">
        <v>340</v>
      </c>
      <c r="H375" s="46"/>
      <c r="I375" s="46"/>
      <c r="J375" s="46"/>
      <c r="K375" s="46"/>
      <c r="L375" s="46"/>
      <c r="M375" s="46"/>
      <c r="N375" s="46"/>
      <c r="O375" s="46"/>
      <c r="P375" s="46"/>
      <c r="Q375" s="47" t="s">
        <v>317</v>
      </c>
      <c r="R375" s="48" t="s">
        <v>341</v>
      </c>
      <c r="S375" s="48"/>
      <c r="T375" s="47"/>
      <c r="U375" s="49">
        <v>106825000</v>
      </c>
      <c r="V375" s="49">
        <v>192947900</v>
      </c>
      <c r="W375" s="49">
        <v>176968938.59</v>
      </c>
      <c r="X375" s="50">
        <f t="shared" si="6"/>
        <v>165.66247469225368</v>
      </c>
      <c r="Y375" s="51">
        <v>91.71850981016118</v>
      </c>
      <c r="AC375" s="52"/>
      <c r="AD375" s="52"/>
      <c r="AE375" s="52"/>
      <c r="AF375" s="52"/>
      <c r="AG375" s="52"/>
      <c r="AH375" s="52"/>
      <c r="AI375" s="41"/>
      <c r="AJ375" s="41"/>
      <c r="AK375" s="41"/>
      <c r="AL375" s="41"/>
      <c r="AM375" s="41"/>
      <c r="AN375" s="41"/>
      <c r="AO375" s="41"/>
      <c r="AP375" s="41"/>
      <c r="AQ375" s="41"/>
      <c r="AR375" s="42"/>
      <c r="AS375" s="42"/>
      <c r="AT375" s="42"/>
      <c r="AU375" s="43"/>
      <c r="AV375" s="43"/>
      <c r="AW375" s="43"/>
      <c r="AX375" s="44"/>
      <c r="AY375" s="44"/>
      <c r="AZ375" s="6"/>
    </row>
    <row r="376" spans="1:52" ht="23.25" customHeight="1" x14ac:dyDescent="0.25">
      <c r="A376" s="1"/>
      <c r="B376" s="45"/>
      <c r="C376" s="53"/>
      <c r="D376" s="53"/>
      <c r="E376" s="53"/>
      <c r="F376" s="53"/>
      <c r="G376" s="53"/>
      <c r="H376" s="46" t="s">
        <v>33</v>
      </c>
      <c r="I376" s="46"/>
      <c r="J376" s="46"/>
      <c r="K376" s="46"/>
      <c r="L376" s="46"/>
      <c r="M376" s="46"/>
      <c r="N376" s="46"/>
      <c r="O376" s="46"/>
      <c r="P376" s="46"/>
      <c r="Q376" s="47" t="s">
        <v>317</v>
      </c>
      <c r="R376" s="48" t="s">
        <v>341</v>
      </c>
      <c r="S376" s="48"/>
      <c r="T376" s="47" t="s">
        <v>34</v>
      </c>
      <c r="U376" s="49">
        <v>65000000</v>
      </c>
      <c r="V376" s="49">
        <v>115512700</v>
      </c>
      <c r="W376" s="49">
        <v>113686225.45</v>
      </c>
      <c r="X376" s="50">
        <f t="shared" si="6"/>
        <v>174.90188530769231</v>
      </c>
      <c r="Y376" s="51">
        <v>98.418810615629283</v>
      </c>
      <c r="AC376" s="52"/>
      <c r="AD376" s="52"/>
      <c r="AE376" s="52"/>
      <c r="AF376" s="52"/>
      <c r="AG376" s="52"/>
      <c r="AH376" s="52"/>
      <c r="AI376" s="56"/>
      <c r="AJ376" s="41"/>
      <c r="AK376" s="41"/>
      <c r="AL376" s="41"/>
      <c r="AM376" s="41"/>
      <c r="AN376" s="41"/>
      <c r="AO376" s="41"/>
      <c r="AP376" s="41"/>
      <c r="AQ376" s="41"/>
      <c r="AR376" s="42"/>
      <c r="AS376" s="42"/>
      <c r="AT376" s="42"/>
      <c r="AU376" s="43"/>
      <c r="AV376" s="43"/>
      <c r="AW376" s="43"/>
      <c r="AX376" s="44"/>
      <c r="AY376" s="44"/>
      <c r="AZ376" s="6"/>
    </row>
    <row r="377" spans="1:52" ht="23.25" customHeight="1" x14ac:dyDescent="0.25">
      <c r="A377" s="1"/>
      <c r="B377" s="45"/>
      <c r="C377" s="53"/>
      <c r="D377" s="53"/>
      <c r="E377" s="53"/>
      <c r="F377" s="53"/>
      <c r="G377" s="52"/>
      <c r="H377" s="57"/>
      <c r="I377" s="46" t="s">
        <v>35</v>
      </c>
      <c r="J377" s="46"/>
      <c r="K377" s="46"/>
      <c r="L377" s="46"/>
      <c r="M377" s="46"/>
      <c r="N377" s="46"/>
      <c r="O377" s="46"/>
      <c r="P377" s="46"/>
      <c r="Q377" s="47" t="s">
        <v>317</v>
      </c>
      <c r="R377" s="48" t="s">
        <v>341</v>
      </c>
      <c r="S377" s="48"/>
      <c r="T377" s="47" t="s">
        <v>36</v>
      </c>
      <c r="U377" s="49">
        <f>U376</f>
        <v>65000000</v>
      </c>
      <c r="V377" s="49">
        <v>115512700</v>
      </c>
      <c r="W377" s="49">
        <v>113686225.45</v>
      </c>
      <c r="X377" s="50">
        <f t="shared" si="6"/>
        <v>174.90188530769231</v>
      </c>
      <c r="Y377" s="51">
        <v>98.418810615629283</v>
      </c>
      <c r="AC377" s="52"/>
      <c r="AD377" s="52"/>
      <c r="AE377" s="56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2"/>
      <c r="AS377" s="42"/>
      <c r="AT377" s="42"/>
      <c r="AU377" s="43"/>
      <c r="AV377" s="43"/>
      <c r="AW377" s="43"/>
      <c r="AX377" s="44"/>
      <c r="AY377" s="44"/>
      <c r="AZ377" s="6"/>
    </row>
    <row r="378" spans="1:52" ht="23.25" customHeight="1" x14ac:dyDescent="0.25">
      <c r="A378" s="1"/>
      <c r="B378" s="45"/>
      <c r="C378" s="53"/>
      <c r="D378" s="53"/>
      <c r="E378" s="53"/>
      <c r="F378" s="53"/>
      <c r="G378" s="53"/>
      <c r="H378" s="46" t="s">
        <v>181</v>
      </c>
      <c r="I378" s="46"/>
      <c r="J378" s="46"/>
      <c r="K378" s="46"/>
      <c r="L378" s="46"/>
      <c r="M378" s="46"/>
      <c r="N378" s="46"/>
      <c r="O378" s="46"/>
      <c r="P378" s="46"/>
      <c r="Q378" s="47" t="s">
        <v>317</v>
      </c>
      <c r="R378" s="48" t="s">
        <v>341</v>
      </c>
      <c r="S378" s="48"/>
      <c r="T378" s="47" t="s">
        <v>182</v>
      </c>
      <c r="U378" s="49">
        <v>41825000</v>
      </c>
      <c r="V378" s="49">
        <v>77435200</v>
      </c>
      <c r="W378" s="49">
        <v>63282713.140000001</v>
      </c>
      <c r="X378" s="50">
        <f t="shared" si="6"/>
        <v>151.30355801554094</v>
      </c>
      <c r="Y378" s="51">
        <v>81.723445074074846</v>
      </c>
      <c r="AC378" s="52"/>
      <c r="AD378" s="52"/>
      <c r="AE378" s="56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2"/>
      <c r="AS378" s="42"/>
      <c r="AT378" s="42"/>
      <c r="AU378" s="43"/>
      <c r="AV378" s="43"/>
      <c r="AW378" s="43"/>
      <c r="AX378" s="44"/>
      <c r="AY378" s="44"/>
      <c r="AZ378" s="6"/>
    </row>
    <row r="379" spans="1:52" ht="15" customHeight="1" x14ac:dyDescent="0.25">
      <c r="A379" s="1"/>
      <c r="B379" s="45"/>
      <c r="C379" s="53"/>
      <c r="D379" s="53"/>
      <c r="E379" s="53"/>
      <c r="F379" s="53"/>
      <c r="G379" s="52"/>
      <c r="H379" s="57"/>
      <c r="I379" s="46" t="s">
        <v>183</v>
      </c>
      <c r="J379" s="46"/>
      <c r="K379" s="46"/>
      <c r="L379" s="46"/>
      <c r="M379" s="46"/>
      <c r="N379" s="46"/>
      <c r="O379" s="46"/>
      <c r="P379" s="46"/>
      <c r="Q379" s="47" t="s">
        <v>317</v>
      </c>
      <c r="R379" s="48" t="s">
        <v>341</v>
      </c>
      <c r="S379" s="48"/>
      <c r="T379" s="47" t="s">
        <v>184</v>
      </c>
      <c r="U379" s="49">
        <v>41825000</v>
      </c>
      <c r="V379" s="49">
        <v>77435200</v>
      </c>
      <c r="W379" s="49">
        <v>63282713.140000001</v>
      </c>
      <c r="X379" s="50">
        <f t="shared" si="6"/>
        <v>151.30355801554094</v>
      </c>
      <c r="Y379" s="51">
        <v>81.723445074074846</v>
      </c>
      <c r="AC379" s="52"/>
      <c r="AD379" s="52"/>
      <c r="AE379" s="56"/>
      <c r="AF379" s="56"/>
      <c r="AG379" s="56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2"/>
      <c r="AS379" s="42"/>
      <c r="AT379" s="42"/>
      <c r="AU379" s="43"/>
      <c r="AV379" s="43"/>
      <c r="AW379" s="43"/>
      <c r="AX379" s="44"/>
      <c r="AY379" s="44"/>
      <c r="AZ379" s="6"/>
    </row>
    <row r="380" spans="1:52" ht="30" customHeight="1" x14ac:dyDescent="0.25">
      <c r="A380" s="1"/>
      <c r="B380" s="45"/>
      <c r="C380" s="53"/>
      <c r="D380" s="53"/>
      <c r="E380" s="53"/>
      <c r="F380" s="53"/>
      <c r="G380" s="46" t="s">
        <v>342</v>
      </c>
      <c r="H380" s="46"/>
      <c r="I380" s="46"/>
      <c r="J380" s="46"/>
      <c r="K380" s="46"/>
      <c r="L380" s="46"/>
      <c r="M380" s="46"/>
      <c r="N380" s="46"/>
      <c r="O380" s="46"/>
      <c r="P380" s="46"/>
      <c r="Q380" s="47" t="s">
        <v>317</v>
      </c>
      <c r="R380" s="47" t="s">
        <v>343</v>
      </c>
      <c r="S380" s="47" t="s">
        <v>343</v>
      </c>
      <c r="T380" s="47"/>
      <c r="U380" s="49">
        <v>264522700</v>
      </c>
      <c r="V380" s="49">
        <v>0</v>
      </c>
      <c r="W380" s="49">
        <v>0</v>
      </c>
      <c r="X380" s="50">
        <f t="shared" si="6"/>
        <v>0</v>
      </c>
      <c r="Y380" s="51">
        <v>0</v>
      </c>
      <c r="AC380" s="52"/>
      <c r="AD380" s="52"/>
      <c r="AE380" s="56"/>
      <c r="AF380" s="56"/>
      <c r="AG380" s="56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42"/>
      <c r="AS380" s="42"/>
      <c r="AT380" s="42"/>
      <c r="AU380" s="43"/>
      <c r="AV380" s="43"/>
      <c r="AW380" s="43"/>
      <c r="AX380" s="64"/>
      <c r="AY380" s="64"/>
      <c r="AZ380" s="6"/>
    </row>
    <row r="381" spans="1:52" ht="23.25" customHeight="1" x14ac:dyDescent="0.25">
      <c r="A381" s="1"/>
      <c r="B381" s="45"/>
      <c r="C381" s="53"/>
      <c r="D381" s="53"/>
      <c r="E381" s="53"/>
      <c r="F381" s="53"/>
      <c r="G381" s="53"/>
      <c r="H381" s="46" t="s">
        <v>181</v>
      </c>
      <c r="I381" s="46"/>
      <c r="J381" s="46"/>
      <c r="K381" s="46"/>
      <c r="L381" s="46"/>
      <c r="M381" s="46"/>
      <c r="N381" s="46"/>
      <c r="O381" s="46"/>
      <c r="P381" s="46"/>
      <c r="Q381" s="47" t="s">
        <v>317</v>
      </c>
      <c r="R381" s="47" t="s">
        <v>343</v>
      </c>
      <c r="S381" s="47" t="s">
        <v>343</v>
      </c>
      <c r="T381" s="47" t="s">
        <v>182</v>
      </c>
      <c r="U381" s="49">
        <v>264522700</v>
      </c>
      <c r="V381" s="49">
        <v>0</v>
      </c>
      <c r="W381" s="49">
        <v>0</v>
      </c>
      <c r="X381" s="50">
        <f t="shared" si="6"/>
        <v>0</v>
      </c>
      <c r="Y381" s="51">
        <v>0</v>
      </c>
      <c r="AC381" s="52"/>
      <c r="AD381" s="52"/>
      <c r="AE381" s="56"/>
      <c r="AF381" s="56"/>
      <c r="AG381" s="56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42"/>
      <c r="AS381" s="42"/>
      <c r="AT381" s="42"/>
      <c r="AU381" s="43"/>
      <c r="AV381" s="43"/>
      <c r="AW381" s="43"/>
      <c r="AX381" s="64"/>
      <c r="AY381" s="64"/>
      <c r="AZ381" s="6"/>
    </row>
    <row r="382" spans="1:52" ht="19.5" customHeight="1" x14ac:dyDescent="0.25">
      <c r="A382" s="1"/>
      <c r="B382" s="45"/>
      <c r="C382" s="53"/>
      <c r="D382" s="53"/>
      <c r="E382" s="53"/>
      <c r="F382" s="53"/>
      <c r="G382" s="52"/>
      <c r="H382" s="57"/>
      <c r="I382" s="46" t="s">
        <v>183</v>
      </c>
      <c r="J382" s="46"/>
      <c r="K382" s="46"/>
      <c r="L382" s="46"/>
      <c r="M382" s="46"/>
      <c r="N382" s="46"/>
      <c r="O382" s="46"/>
      <c r="P382" s="46"/>
      <c r="Q382" s="47" t="s">
        <v>317</v>
      </c>
      <c r="R382" s="47" t="s">
        <v>343</v>
      </c>
      <c r="S382" s="47" t="s">
        <v>343</v>
      </c>
      <c r="T382" s="47" t="s">
        <v>184</v>
      </c>
      <c r="U382" s="49">
        <v>264522700</v>
      </c>
      <c r="V382" s="49">
        <v>0</v>
      </c>
      <c r="W382" s="49">
        <v>0</v>
      </c>
      <c r="X382" s="50">
        <f t="shared" si="6"/>
        <v>0</v>
      </c>
      <c r="Y382" s="51">
        <v>0</v>
      </c>
      <c r="AC382" s="52"/>
      <c r="AD382" s="52"/>
      <c r="AE382" s="56"/>
      <c r="AF382" s="56"/>
      <c r="AG382" s="56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42"/>
      <c r="AS382" s="42"/>
      <c r="AT382" s="42"/>
      <c r="AU382" s="43"/>
      <c r="AV382" s="43"/>
      <c r="AW382" s="43"/>
      <c r="AX382" s="64"/>
      <c r="AY382" s="64"/>
      <c r="AZ382" s="6"/>
    </row>
    <row r="383" spans="1:52" ht="22.5" customHeight="1" x14ac:dyDescent="0.25">
      <c r="A383" s="1"/>
      <c r="B383" s="45"/>
      <c r="C383" s="53"/>
      <c r="D383" s="53"/>
      <c r="E383" s="53"/>
      <c r="F383" s="53"/>
      <c r="G383" s="46" t="s">
        <v>342</v>
      </c>
      <c r="H383" s="46"/>
      <c r="I383" s="46"/>
      <c r="J383" s="46"/>
      <c r="K383" s="46"/>
      <c r="L383" s="46"/>
      <c r="M383" s="46"/>
      <c r="N383" s="46"/>
      <c r="O383" s="46"/>
      <c r="P383" s="46"/>
      <c r="Q383" s="47" t="s">
        <v>317</v>
      </c>
      <c r="R383" s="47" t="s">
        <v>344</v>
      </c>
      <c r="S383" s="47" t="s">
        <v>344</v>
      </c>
      <c r="T383" s="47"/>
      <c r="U383" s="49">
        <v>13922400</v>
      </c>
      <c r="V383" s="49">
        <v>0</v>
      </c>
      <c r="W383" s="49">
        <v>0</v>
      </c>
      <c r="X383" s="50">
        <f t="shared" si="6"/>
        <v>0</v>
      </c>
      <c r="Y383" s="51">
        <v>0</v>
      </c>
      <c r="AC383" s="52"/>
      <c r="AD383" s="52"/>
      <c r="AE383" s="56"/>
      <c r="AF383" s="56"/>
      <c r="AG383" s="56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42"/>
      <c r="AS383" s="42"/>
      <c r="AT383" s="42"/>
      <c r="AU383" s="43"/>
      <c r="AV383" s="43"/>
      <c r="AW383" s="43"/>
      <c r="AX383" s="64"/>
      <c r="AY383" s="64"/>
      <c r="AZ383" s="6"/>
    </row>
    <row r="384" spans="1:52" ht="22.5" customHeight="1" x14ac:dyDescent="0.25">
      <c r="A384" s="1"/>
      <c r="B384" s="45"/>
      <c r="C384" s="53"/>
      <c r="D384" s="53"/>
      <c r="E384" s="53"/>
      <c r="F384" s="53"/>
      <c r="G384" s="53"/>
      <c r="H384" s="46" t="s">
        <v>181</v>
      </c>
      <c r="I384" s="46"/>
      <c r="J384" s="46"/>
      <c r="K384" s="46"/>
      <c r="L384" s="46"/>
      <c r="M384" s="46"/>
      <c r="N384" s="46"/>
      <c r="O384" s="46"/>
      <c r="P384" s="46"/>
      <c r="Q384" s="47" t="s">
        <v>317</v>
      </c>
      <c r="R384" s="47" t="s">
        <v>344</v>
      </c>
      <c r="S384" s="47" t="s">
        <v>344</v>
      </c>
      <c r="T384" s="47" t="s">
        <v>182</v>
      </c>
      <c r="U384" s="49">
        <v>13922400</v>
      </c>
      <c r="V384" s="49">
        <v>0</v>
      </c>
      <c r="W384" s="49">
        <v>0</v>
      </c>
      <c r="X384" s="50">
        <f t="shared" si="6"/>
        <v>0</v>
      </c>
      <c r="Y384" s="51">
        <v>0</v>
      </c>
      <c r="AC384" s="52"/>
      <c r="AD384" s="52"/>
      <c r="AE384" s="56"/>
      <c r="AF384" s="56"/>
      <c r="AG384" s="56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42"/>
      <c r="AS384" s="42"/>
      <c r="AT384" s="42"/>
      <c r="AU384" s="43"/>
      <c r="AV384" s="43"/>
      <c r="AW384" s="43"/>
      <c r="AX384" s="64"/>
      <c r="AY384" s="64"/>
      <c r="AZ384" s="6"/>
    </row>
    <row r="385" spans="1:52" ht="21.75" customHeight="1" x14ac:dyDescent="0.25">
      <c r="A385" s="1"/>
      <c r="B385" s="45"/>
      <c r="C385" s="53"/>
      <c r="D385" s="53"/>
      <c r="E385" s="53"/>
      <c r="F385" s="53"/>
      <c r="G385" s="52"/>
      <c r="H385" s="57"/>
      <c r="I385" s="46" t="s">
        <v>183</v>
      </c>
      <c r="J385" s="46"/>
      <c r="K385" s="46"/>
      <c r="L385" s="46"/>
      <c r="M385" s="46"/>
      <c r="N385" s="46"/>
      <c r="O385" s="46"/>
      <c r="P385" s="46"/>
      <c r="Q385" s="47" t="s">
        <v>317</v>
      </c>
      <c r="R385" s="47" t="s">
        <v>344</v>
      </c>
      <c r="S385" s="47" t="s">
        <v>344</v>
      </c>
      <c r="T385" s="47" t="s">
        <v>184</v>
      </c>
      <c r="U385" s="49">
        <v>13922400</v>
      </c>
      <c r="V385" s="49">
        <v>0</v>
      </c>
      <c r="W385" s="49">
        <v>0</v>
      </c>
      <c r="X385" s="50">
        <f t="shared" si="6"/>
        <v>0</v>
      </c>
      <c r="Y385" s="51">
        <v>0</v>
      </c>
      <c r="AC385" s="52"/>
      <c r="AD385" s="52"/>
      <c r="AE385" s="56"/>
      <c r="AF385" s="56"/>
      <c r="AG385" s="56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42"/>
      <c r="AS385" s="42"/>
      <c r="AT385" s="42"/>
      <c r="AU385" s="43"/>
      <c r="AV385" s="43"/>
      <c r="AW385" s="43"/>
      <c r="AX385" s="64"/>
      <c r="AY385" s="64"/>
      <c r="AZ385" s="6"/>
    </row>
    <row r="386" spans="1:52" ht="23.25" customHeight="1" x14ac:dyDescent="0.25">
      <c r="A386" s="1"/>
      <c r="B386" s="45"/>
      <c r="C386" s="53"/>
      <c r="D386" s="53"/>
      <c r="E386" s="53"/>
      <c r="F386" s="53"/>
      <c r="G386" s="46" t="s">
        <v>345</v>
      </c>
      <c r="H386" s="46"/>
      <c r="I386" s="46"/>
      <c r="J386" s="46"/>
      <c r="K386" s="46"/>
      <c r="L386" s="46"/>
      <c r="M386" s="46"/>
      <c r="N386" s="46"/>
      <c r="O386" s="46"/>
      <c r="P386" s="46"/>
      <c r="Q386" s="47" t="s">
        <v>317</v>
      </c>
      <c r="R386" s="48" t="s">
        <v>346</v>
      </c>
      <c r="S386" s="48"/>
      <c r="T386" s="47"/>
      <c r="U386" s="49">
        <v>0</v>
      </c>
      <c r="V386" s="49">
        <v>141116500</v>
      </c>
      <c r="W386" s="49">
        <v>139118015.72</v>
      </c>
      <c r="X386" s="50">
        <v>0</v>
      </c>
      <c r="Y386" s="51">
        <v>98.583805380660664</v>
      </c>
      <c r="AC386" s="52"/>
      <c r="AD386" s="52"/>
      <c r="AE386" s="52"/>
      <c r="AF386" s="52"/>
      <c r="AG386" s="52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2"/>
      <c r="AS386" s="42"/>
      <c r="AT386" s="42"/>
      <c r="AU386" s="43"/>
      <c r="AV386" s="43"/>
      <c r="AW386" s="43"/>
      <c r="AX386" s="44"/>
      <c r="AY386" s="44"/>
      <c r="AZ386" s="6"/>
    </row>
    <row r="387" spans="1:52" ht="23.25" customHeight="1" x14ac:dyDescent="0.25">
      <c r="A387" s="1"/>
      <c r="B387" s="45"/>
      <c r="C387" s="53"/>
      <c r="D387" s="53"/>
      <c r="E387" s="53"/>
      <c r="F387" s="53"/>
      <c r="G387" s="53"/>
      <c r="H387" s="46" t="s">
        <v>33</v>
      </c>
      <c r="I387" s="46"/>
      <c r="J387" s="46"/>
      <c r="K387" s="46"/>
      <c r="L387" s="46"/>
      <c r="M387" s="46"/>
      <c r="N387" s="46"/>
      <c r="O387" s="46"/>
      <c r="P387" s="46"/>
      <c r="Q387" s="47" t="s">
        <v>317</v>
      </c>
      <c r="R387" s="48" t="s">
        <v>346</v>
      </c>
      <c r="S387" s="48"/>
      <c r="T387" s="47" t="s">
        <v>34</v>
      </c>
      <c r="U387" s="49">
        <v>0</v>
      </c>
      <c r="V387" s="49">
        <v>141116500</v>
      </c>
      <c r="W387" s="49">
        <v>139118015.72</v>
      </c>
      <c r="X387" s="50">
        <v>0</v>
      </c>
      <c r="Y387" s="51">
        <v>98.583805380660664</v>
      </c>
      <c r="AC387" s="52"/>
      <c r="AD387" s="52"/>
      <c r="AE387" s="52"/>
      <c r="AF387" s="52"/>
      <c r="AG387" s="52"/>
      <c r="AH387" s="52"/>
      <c r="AI387" s="41"/>
      <c r="AJ387" s="41"/>
      <c r="AK387" s="41"/>
      <c r="AL387" s="41"/>
      <c r="AM387" s="41"/>
      <c r="AN387" s="41"/>
      <c r="AO387" s="41"/>
      <c r="AP387" s="41"/>
      <c r="AQ387" s="41"/>
      <c r="AR387" s="42"/>
      <c r="AS387" s="42"/>
      <c r="AT387" s="42"/>
      <c r="AU387" s="43"/>
      <c r="AV387" s="43"/>
      <c r="AW387" s="43"/>
      <c r="AX387" s="44"/>
      <c r="AY387" s="44"/>
      <c r="AZ387" s="6"/>
    </row>
    <row r="388" spans="1:52" ht="23.25" customHeight="1" x14ac:dyDescent="0.25">
      <c r="A388" s="1"/>
      <c r="B388" s="45"/>
      <c r="C388" s="53"/>
      <c r="D388" s="53"/>
      <c r="E388" s="53"/>
      <c r="F388" s="53"/>
      <c r="G388" s="52"/>
      <c r="H388" s="57"/>
      <c r="I388" s="46" t="s">
        <v>35</v>
      </c>
      <c r="J388" s="46"/>
      <c r="K388" s="46"/>
      <c r="L388" s="46"/>
      <c r="M388" s="46"/>
      <c r="N388" s="46"/>
      <c r="O388" s="46"/>
      <c r="P388" s="46"/>
      <c r="Q388" s="47" t="s">
        <v>317</v>
      </c>
      <c r="R388" s="48" t="s">
        <v>346</v>
      </c>
      <c r="S388" s="48"/>
      <c r="T388" s="47" t="s">
        <v>36</v>
      </c>
      <c r="U388" s="49">
        <v>0</v>
      </c>
      <c r="V388" s="49">
        <v>141116500</v>
      </c>
      <c r="W388" s="49">
        <v>139118015.72</v>
      </c>
      <c r="X388" s="50">
        <v>0</v>
      </c>
      <c r="Y388" s="51">
        <v>98.583805380660664</v>
      </c>
      <c r="AC388" s="52"/>
      <c r="AD388" s="52"/>
      <c r="AE388" s="52"/>
      <c r="AF388" s="52"/>
      <c r="AG388" s="52"/>
      <c r="AH388" s="52"/>
      <c r="AI388" s="56"/>
      <c r="AJ388" s="41"/>
      <c r="AK388" s="41"/>
      <c r="AL388" s="41"/>
      <c r="AM388" s="41"/>
      <c r="AN388" s="41"/>
      <c r="AO388" s="41"/>
      <c r="AP388" s="41"/>
      <c r="AQ388" s="41"/>
      <c r="AR388" s="42"/>
      <c r="AS388" s="42"/>
      <c r="AT388" s="42"/>
      <c r="AU388" s="43"/>
      <c r="AV388" s="43"/>
      <c r="AW388" s="43"/>
      <c r="AX388" s="44"/>
      <c r="AY388" s="44"/>
      <c r="AZ388" s="6"/>
    </row>
    <row r="389" spans="1:52" ht="45.75" customHeight="1" x14ac:dyDescent="0.25">
      <c r="A389" s="1"/>
      <c r="B389" s="45"/>
      <c r="C389" s="53"/>
      <c r="D389" s="53"/>
      <c r="E389" s="53"/>
      <c r="F389" s="53"/>
      <c r="G389" s="46" t="s">
        <v>347</v>
      </c>
      <c r="H389" s="46"/>
      <c r="I389" s="46"/>
      <c r="J389" s="46"/>
      <c r="K389" s="46"/>
      <c r="L389" s="46"/>
      <c r="M389" s="46"/>
      <c r="N389" s="46"/>
      <c r="O389" s="46"/>
      <c r="P389" s="46"/>
      <c r="Q389" s="47" t="s">
        <v>317</v>
      </c>
      <c r="R389" s="48" t="s">
        <v>348</v>
      </c>
      <c r="S389" s="48"/>
      <c r="T389" s="47"/>
      <c r="U389" s="49">
        <v>0</v>
      </c>
      <c r="V389" s="49">
        <v>15330000</v>
      </c>
      <c r="W389" s="49">
        <v>14544443.550000001</v>
      </c>
      <c r="X389" s="50">
        <v>0</v>
      </c>
      <c r="Y389" s="51">
        <v>94.875691780821924</v>
      </c>
      <c r="AC389" s="52"/>
      <c r="AD389" s="52"/>
      <c r="AE389" s="56"/>
      <c r="AF389" s="56"/>
      <c r="AG389" s="56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2"/>
      <c r="AS389" s="42"/>
      <c r="AT389" s="42"/>
      <c r="AU389" s="43"/>
      <c r="AV389" s="43"/>
      <c r="AW389" s="43"/>
      <c r="AX389" s="44"/>
      <c r="AY389" s="44"/>
      <c r="AZ389" s="6"/>
    </row>
    <row r="390" spans="1:52" ht="23.25" customHeight="1" x14ac:dyDescent="0.25">
      <c r="A390" s="1"/>
      <c r="B390" s="45"/>
      <c r="C390" s="53"/>
      <c r="D390" s="53"/>
      <c r="E390" s="53"/>
      <c r="F390" s="53"/>
      <c r="G390" s="53"/>
      <c r="H390" s="46" t="s">
        <v>33</v>
      </c>
      <c r="I390" s="46"/>
      <c r="J390" s="46"/>
      <c r="K390" s="46"/>
      <c r="L390" s="46"/>
      <c r="M390" s="46"/>
      <c r="N390" s="46"/>
      <c r="O390" s="46"/>
      <c r="P390" s="46"/>
      <c r="Q390" s="47" t="s">
        <v>317</v>
      </c>
      <c r="R390" s="48" t="s">
        <v>348</v>
      </c>
      <c r="S390" s="48"/>
      <c r="T390" s="47" t="s">
        <v>34</v>
      </c>
      <c r="U390" s="49">
        <v>0</v>
      </c>
      <c r="V390" s="49">
        <v>15330000</v>
      </c>
      <c r="W390" s="49">
        <v>14544443.550000001</v>
      </c>
      <c r="X390" s="50">
        <v>0</v>
      </c>
      <c r="Y390" s="51">
        <v>94.875691780821924</v>
      </c>
      <c r="AC390" s="52"/>
      <c r="AD390" s="52"/>
      <c r="AE390" s="52"/>
      <c r="AF390" s="52"/>
      <c r="AG390" s="52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2"/>
      <c r="AS390" s="42"/>
      <c r="AT390" s="42"/>
      <c r="AU390" s="43"/>
      <c r="AV390" s="43"/>
      <c r="AW390" s="43"/>
      <c r="AX390" s="44"/>
      <c r="AY390" s="44"/>
      <c r="AZ390" s="6"/>
    </row>
    <row r="391" spans="1:52" ht="23.25" customHeight="1" x14ac:dyDescent="0.25">
      <c r="A391" s="1"/>
      <c r="B391" s="45"/>
      <c r="C391" s="53"/>
      <c r="D391" s="53"/>
      <c r="E391" s="53"/>
      <c r="F391" s="53"/>
      <c r="G391" s="52"/>
      <c r="H391" s="57"/>
      <c r="I391" s="46" t="s">
        <v>35</v>
      </c>
      <c r="J391" s="46"/>
      <c r="K391" s="46"/>
      <c r="L391" s="46"/>
      <c r="M391" s="46"/>
      <c r="N391" s="46"/>
      <c r="O391" s="46"/>
      <c r="P391" s="46"/>
      <c r="Q391" s="47" t="s">
        <v>317</v>
      </c>
      <c r="R391" s="48" t="s">
        <v>348</v>
      </c>
      <c r="S391" s="48"/>
      <c r="T391" s="47" t="s">
        <v>36</v>
      </c>
      <c r="U391" s="49">
        <v>0</v>
      </c>
      <c r="V391" s="49">
        <v>15330000</v>
      </c>
      <c r="W391" s="49">
        <v>14544443.550000001</v>
      </c>
      <c r="X391" s="50">
        <v>0</v>
      </c>
      <c r="Y391" s="51">
        <v>94.875691780821924</v>
      </c>
      <c r="AC391" s="52"/>
      <c r="AD391" s="52"/>
      <c r="AE391" s="52"/>
      <c r="AF391" s="52"/>
      <c r="AG391" s="52"/>
      <c r="AH391" s="52"/>
      <c r="AI391" s="41"/>
      <c r="AJ391" s="41"/>
      <c r="AK391" s="41"/>
      <c r="AL391" s="41"/>
      <c r="AM391" s="41"/>
      <c r="AN391" s="41"/>
      <c r="AO391" s="41"/>
      <c r="AP391" s="41"/>
      <c r="AQ391" s="41"/>
      <c r="AR391" s="42"/>
      <c r="AS391" s="42"/>
      <c r="AT391" s="42"/>
      <c r="AU391" s="43"/>
      <c r="AV391" s="43"/>
      <c r="AW391" s="43"/>
      <c r="AX391" s="44"/>
      <c r="AY391" s="44"/>
      <c r="AZ391" s="6"/>
    </row>
    <row r="392" spans="1:52" ht="23.25" customHeight="1" x14ac:dyDescent="0.25">
      <c r="A392" s="1"/>
      <c r="B392" s="45"/>
      <c r="C392" s="53"/>
      <c r="D392" s="53"/>
      <c r="E392" s="53"/>
      <c r="F392" s="53"/>
      <c r="G392" s="46" t="s">
        <v>342</v>
      </c>
      <c r="H392" s="46"/>
      <c r="I392" s="46"/>
      <c r="J392" s="46"/>
      <c r="K392" s="46"/>
      <c r="L392" s="46"/>
      <c r="M392" s="46"/>
      <c r="N392" s="46"/>
      <c r="O392" s="46"/>
      <c r="P392" s="46"/>
      <c r="Q392" s="47" t="s">
        <v>317</v>
      </c>
      <c r="R392" s="48" t="s">
        <v>344</v>
      </c>
      <c r="S392" s="48"/>
      <c r="T392" s="47"/>
      <c r="U392" s="49">
        <v>0</v>
      </c>
      <c r="V392" s="49">
        <v>278444990</v>
      </c>
      <c r="W392" s="49">
        <v>271139667.41000003</v>
      </c>
      <c r="X392" s="50">
        <v>0</v>
      </c>
      <c r="Y392" s="51">
        <v>97.376385694711203</v>
      </c>
      <c r="AC392" s="52"/>
      <c r="AD392" s="52"/>
      <c r="AE392" s="52"/>
      <c r="AF392" s="52"/>
      <c r="AG392" s="52"/>
      <c r="AH392" s="52"/>
      <c r="AI392" s="56"/>
      <c r="AJ392" s="41"/>
      <c r="AK392" s="41"/>
      <c r="AL392" s="41"/>
      <c r="AM392" s="41"/>
      <c r="AN392" s="41"/>
      <c r="AO392" s="41"/>
      <c r="AP392" s="41"/>
      <c r="AQ392" s="41"/>
      <c r="AR392" s="42"/>
      <c r="AS392" s="42"/>
      <c r="AT392" s="42"/>
      <c r="AU392" s="43"/>
      <c r="AV392" s="43"/>
      <c r="AW392" s="43"/>
      <c r="AX392" s="44"/>
      <c r="AY392" s="44"/>
      <c r="AZ392" s="6"/>
    </row>
    <row r="393" spans="1:52" ht="23.25" customHeight="1" x14ac:dyDescent="0.25">
      <c r="A393" s="1"/>
      <c r="B393" s="45"/>
      <c r="C393" s="53"/>
      <c r="D393" s="53"/>
      <c r="E393" s="53"/>
      <c r="F393" s="53"/>
      <c r="G393" s="53"/>
      <c r="H393" s="46" t="s">
        <v>181</v>
      </c>
      <c r="I393" s="46"/>
      <c r="J393" s="46"/>
      <c r="K393" s="46"/>
      <c r="L393" s="46"/>
      <c r="M393" s="46"/>
      <c r="N393" s="46"/>
      <c r="O393" s="46"/>
      <c r="P393" s="46"/>
      <c r="Q393" s="47" t="s">
        <v>317</v>
      </c>
      <c r="R393" s="48" t="s">
        <v>344</v>
      </c>
      <c r="S393" s="48"/>
      <c r="T393" s="47" t="s">
        <v>182</v>
      </c>
      <c r="U393" s="49">
        <v>0</v>
      </c>
      <c r="V393" s="49">
        <v>278444990</v>
      </c>
      <c r="W393" s="49">
        <v>271139667.41000003</v>
      </c>
      <c r="X393" s="50">
        <v>0</v>
      </c>
      <c r="Y393" s="51">
        <v>97.376385694711203</v>
      </c>
      <c r="AC393" s="52"/>
      <c r="AD393" s="52"/>
      <c r="AE393" s="56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2"/>
      <c r="AS393" s="42"/>
      <c r="AT393" s="42"/>
      <c r="AU393" s="43"/>
      <c r="AV393" s="43"/>
      <c r="AW393" s="43"/>
      <c r="AX393" s="44"/>
      <c r="AY393" s="44"/>
      <c r="AZ393" s="6"/>
    </row>
    <row r="394" spans="1:52" ht="15" customHeight="1" x14ac:dyDescent="0.25">
      <c r="A394" s="1"/>
      <c r="B394" s="45"/>
      <c r="C394" s="53"/>
      <c r="D394" s="53"/>
      <c r="E394" s="53"/>
      <c r="F394" s="53"/>
      <c r="G394" s="52"/>
      <c r="H394" s="57"/>
      <c r="I394" s="46" t="s">
        <v>183</v>
      </c>
      <c r="J394" s="46"/>
      <c r="K394" s="46"/>
      <c r="L394" s="46"/>
      <c r="M394" s="46"/>
      <c r="N394" s="46"/>
      <c r="O394" s="46"/>
      <c r="P394" s="46"/>
      <c r="Q394" s="47" t="s">
        <v>317</v>
      </c>
      <c r="R394" s="48" t="s">
        <v>344</v>
      </c>
      <c r="S394" s="48"/>
      <c r="T394" s="47" t="s">
        <v>184</v>
      </c>
      <c r="U394" s="49">
        <v>0</v>
      </c>
      <c r="V394" s="49">
        <v>278444990</v>
      </c>
      <c r="W394" s="49">
        <v>271139667.41000003</v>
      </c>
      <c r="X394" s="50">
        <v>0</v>
      </c>
      <c r="Y394" s="51">
        <v>97.376385694711203</v>
      </c>
      <c r="AC394" s="52"/>
      <c r="AD394" s="52"/>
      <c r="AE394" s="56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2"/>
      <c r="AS394" s="42"/>
      <c r="AT394" s="42"/>
      <c r="AU394" s="43"/>
      <c r="AV394" s="43"/>
      <c r="AW394" s="43"/>
      <c r="AX394" s="44"/>
      <c r="AY394" s="44"/>
      <c r="AZ394" s="6"/>
    </row>
    <row r="395" spans="1:52" ht="15" customHeight="1" x14ac:dyDescent="0.25">
      <c r="A395" s="1"/>
      <c r="B395" s="45"/>
      <c r="C395" s="53"/>
      <c r="D395" s="58"/>
      <c r="E395" s="58"/>
      <c r="F395" s="59"/>
      <c r="G395" s="55" t="s">
        <v>349</v>
      </c>
      <c r="H395" s="55"/>
      <c r="I395" s="55"/>
      <c r="J395" s="55"/>
      <c r="K395" s="55"/>
      <c r="L395" s="55"/>
      <c r="M395" s="55"/>
      <c r="N395" s="55"/>
      <c r="O395" s="55"/>
      <c r="P395" s="55"/>
      <c r="Q395" s="47" t="s">
        <v>317</v>
      </c>
      <c r="R395" s="48" t="s">
        <v>350</v>
      </c>
      <c r="S395" s="48"/>
      <c r="T395" s="47"/>
      <c r="U395" s="49">
        <v>160000000</v>
      </c>
      <c r="V395" s="49">
        <v>161664400</v>
      </c>
      <c r="W395" s="49">
        <v>147085988.93000001</v>
      </c>
      <c r="X395" s="50">
        <f t="shared" si="6"/>
        <v>91.928743081250005</v>
      </c>
      <c r="Y395" s="51">
        <v>90.982299708531997</v>
      </c>
      <c r="AC395" s="52"/>
      <c r="AD395" s="52"/>
      <c r="AE395" s="56"/>
      <c r="AF395" s="56"/>
      <c r="AG395" s="56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2"/>
      <c r="AS395" s="42"/>
      <c r="AT395" s="42"/>
      <c r="AU395" s="43"/>
      <c r="AV395" s="43"/>
      <c r="AW395" s="43"/>
      <c r="AX395" s="44"/>
      <c r="AY395" s="44"/>
      <c r="AZ395" s="6"/>
    </row>
    <row r="396" spans="1:52" ht="15" customHeight="1" x14ac:dyDescent="0.25">
      <c r="A396" s="1"/>
      <c r="B396" s="45"/>
      <c r="C396" s="53"/>
      <c r="D396" s="53"/>
      <c r="E396" s="53"/>
      <c r="F396" s="53"/>
      <c r="G396" s="46" t="s">
        <v>351</v>
      </c>
      <c r="H396" s="46"/>
      <c r="I396" s="46"/>
      <c r="J396" s="46"/>
      <c r="K396" s="46"/>
      <c r="L396" s="46"/>
      <c r="M396" s="46"/>
      <c r="N396" s="46"/>
      <c r="O396" s="46"/>
      <c r="P396" s="46"/>
      <c r="Q396" s="47" t="s">
        <v>317</v>
      </c>
      <c r="R396" s="48" t="s">
        <v>352</v>
      </c>
      <c r="S396" s="48"/>
      <c r="T396" s="47"/>
      <c r="U396" s="49">
        <f>U395</f>
        <v>160000000</v>
      </c>
      <c r="V396" s="49">
        <v>161664400</v>
      </c>
      <c r="W396" s="49">
        <v>147085988.93000001</v>
      </c>
      <c r="X396" s="50">
        <f t="shared" si="6"/>
        <v>91.928743081250005</v>
      </c>
      <c r="Y396" s="51">
        <v>90.982299708531997</v>
      </c>
      <c r="AC396" s="52"/>
      <c r="AD396" s="52"/>
      <c r="AE396" s="52"/>
      <c r="AF396" s="52"/>
      <c r="AG396" s="52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2"/>
      <c r="AS396" s="42"/>
      <c r="AT396" s="42"/>
      <c r="AU396" s="43"/>
      <c r="AV396" s="43"/>
      <c r="AW396" s="43"/>
      <c r="AX396" s="44"/>
      <c r="AY396" s="44"/>
      <c r="AZ396" s="6"/>
    </row>
    <row r="397" spans="1:52" ht="23.25" customHeight="1" x14ac:dyDescent="0.25">
      <c r="A397" s="1"/>
      <c r="B397" s="45"/>
      <c r="C397" s="53"/>
      <c r="D397" s="53"/>
      <c r="E397" s="53"/>
      <c r="F397" s="53"/>
      <c r="G397" s="53"/>
      <c r="H397" s="46" t="s">
        <v>133</v>
      </c>
      <c r="I397" s="46"/>
      <c r="J397" s="46"/>
      <c r="K397" s="46"/>
      <c r="L397" s="46"/>
      <c r="M397" s="46"/>
      <c r="N397" s="46"/>
      <c r="O397" s="46"/>
      <c r="P397" s="46"/>
      <c r="Q397" s="47" t="s">
        <v>317</v>
      </c>
      <c r="R397" s="48" t="s">
        <v>352</v>
      </c>
      <c r="S397" s="48"/>
      <c r="T397" s="47" t="s">
        <v>134</v>
      </c>
      <c r="U397" s="49">
        <f>U396</f>
        <v>160000000</v>
      </c>
      <c r="V397" s="49">
        <v>161664400</v>
      </c>
      <c r="W397" s="49">
        <v>147085988.93000001</v>
      </c>
      <c r="X397" s="50">
        <f t="shared" si="6"/>
        <v>91.928743081250005</v>
      </c>
      <c r="Y397" s="51">
        <v>90.982299708531997</v>
      </c>
      <c r="AC397" s="52"/>
      <c r="AD397" s="52"/>
      <c r="AE397" s="52"/>
      <c r="AF397" s="52"/>
      <c r="AG397" s="52"/>
      <c r="AH397" s="52"/>
      <c r="AI397" s="41"/>
      <c r="AJ397" s="41"/>
      <c r="AK397" s="41"/>
      <c r="AL397" s="41"/>
      <c r="AM397" s="41"/>
      <c r="AN397" s="41"/>
      <c r="AO397" s="41"/>
      <c r="AP397" s="41"/>
      <c r="AQ397" s="41"/>
      <c r="AR397" s="42"/>
      <c r="AS397" s="42"/>
      <c r="AT397" s="42"/>
      <c r="AU397" s="43"/>
      <c r="AV397" s="43"/>
      <c r="AW397" s="43"/>
      <c r="AX397" s="44"/>
      <c r="AY397" s="44"/>
      <c r="AZ397" s="6"/>
    </row>
    <row r="398" spans="1:52" ht="15" customHeight="1" x14ac:dyDescent="0.25">
      <c r="A398" s="1"/>
      <c r="B398" s="45"/>
      <c r="C398" s="53"/>
      <c r="D398" s="53"/>
      <c r="E398" s="53"/>
      <c r="F398" s="53"/>
      <c r="G398" s="52"/>
      <c r="H398" s="57"/>
      <c r="I398" s="46" t="s">
        <v>135</v>
      </c>
      <c r="J398" s="46"/>
      <c r="K398" s="46"/>
      <c r="L398" s="46"/>
      <c r="M398" s="46"/>
      <c r="N398" s="46"/>
      <c r="O398" s="46"/>
      <c r="P398" s="46"/>
      <c r="Q398" s="47" t="s">
        <v>317</v>
      </c>
      <c r="R398" s="48" t="s">
        <v>352</v>
      </c>
      <c r="S398" s="48"/>
      <c r="T398" s="47" t="s">
        <v>136</v>
      </c>
      <c r="U398" s="49">
        <f>U397</f>
        <v>160000000</v>
      </c>
      <c r="V398" s="49">
        <v>161664400</v>
      </c>
      <c r="W398" s="49">
        <v>147085988.93000001</v>
      </c>
      <c r="X398" s="50">
        <f t="shared" ref="X398:X461" si="7">W398/U398*100</f>
        <v>91.928743081250005</v>
      </c>
      <c r="Y398" s="51">
        <v>90.982299708531997</v>
      </c>
      <c r="AC398" s="52"/>
      <c r="AD398" s="52"/>
      <c r="AE398" s="52"/>
      <c r="AF398" s="52"/>
      <c r="AG398" s="52"/>
      <c r="AH398" s="52"/>
      <c r="AI398" s="56"/>
      <c r="AJ398" s="41"/>
      <c r="AK398" s="41"/>
      <c r="AL398" s="41"/>
      <c r="AM398" s="41"/>
      <c r="AN398" s="41"/>
      <c r="AO398" s="41"/>
      <c r="AP398" s="41"/>
      <c r="AQ398" s="41"/>
      <c r="AR398" s="42"/>
      <c r="AS398" s="42"/>
      <c r="AT398" s="42"/>
      <c r="AU398" s="43"/>
      <c r="AV398" s="43"/>
      <c r="AW398" s="43"/>
      <c r="AX398" s="44"/>
      <c r="AY398" s="44"/>
      <c r="AZ398" s="6"/>
    </row>
    <row r="399" spans="1:52" ht="15" customHeight="1" x14ac:dyDescent="0.25">
      <c r="A399" s="1"/>
      <c r="B399" s="45"/>
      <c r="C399" s="46" t="s">
        <v>353</v>
      </c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7" t="s">
        <v>354</v>
      </c>
      <c r="R399" s="48"/>
      <c r="S399" s="48"/>
      <c r="T399" s="47"/>
      <c r="U399" s="49">
        <v>15477500</v>
      </c>
      <c r="V399" s="49">
        <v>15843947.02</v>
      </c>
      <c r="W399" s="49">
        <v>14530519.699999999</v>
      </c>
      <c r="X399" s="50">
        <f t="shared" si="7"/>
        <v>93.881568082700696</v>
      </c>
      <c r="Y399" s="51">
        <v>91.710226508949788</v>
      </c>
      <c r="AC399" s="52"/>
      <c r="AD399" s="52"/>
      <c r="AE399" s="52"/>
      <c r="AF399" s="52"/>
      <c r="AG399" s="52"/>
      <c r="AH399" s="52"/>
      <c r="AI399" s="41"/>
      <c r="AJ399" s="41"/>
      <c r="AK399" s="41"/>
      <c r="AL399" s="41"/>
      <c r="AM399" s="41"/>
      <c r="AN399" s="41"/>
      <c r="AO399" s="41"/>
      <c r="AP399" s="41"/>
      <c r="AQ399" s="41"/>
      <c r="AR399" s="42"/>
      <c r="AS399" s="42"/>
      <c r="AT399" s="42"/>
      <c r="AU399" s="43"/>
      <c r="AV399" s="43"/>
      <c r="AW399" s="43"/>
      <c r="AX399" s="44"/>
      <c r="AY399" s="44"/>
      <c r="AZ399" s="6"/>
    </row>
    <row r="400" spans="1:52" ht="15" customHeight="1" x14ac:dyDescent="0.25">
      <c r="A400" s="1"/>
      <c r="B400" s="45"/>
      <c r="C400" s="53"/>
      <c r="D400" s="54"/>
      <c r="E400" s="55" t="s">
        <v>53</v>
      </c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47" t="s">
        <v>354</v>
      </c>
      <c r="R400" s="48" t="s">
        <v>54</v>
      </c>
      <c r="S400" s="48"/>
      <c r="T400" s="47"/>
      <c r="U400" s="49">
        <f>U399</f>
        <v>15477500</v>
      </c>
      <c r="V400" s="49">
        <v>15843947.02</v>
      </c>
      <c r="W400" s="49">
        <v>14530519.699999999</v>
      </c>
      <c r="X400" s="50">
        <f t="shared" si="7"/>
        <v>93.881568082700696</v>
      </c>
      <c r="Y400" s="51">
        <v>91.710226508949788</v>
      </c>
      <c r="AC400" s="52"/>
      <c r="AD400" s="52"/>
      <c r="AE400" s="52"/>
      <c r="AF400" s="52"/>
      <c r="AG400" s="52"/>
      <c r="AH400" s="52"/>
      <c r="AI400" s="56"/>
      <c r="AJ400" s="41"/>
      <c r="AK400" s="41"/>
      <c r="AL400" s="41"/>
      <c r="AM400" s="41"/>
      <c r="AN400" s="41"/>
      <c r="AO400" s="41"/>
      <c r="AP400" s="41"/>
      <c r="AQ400" s="41"/>
      <c r="AR400" s="42"/>
      <c r="AS400" s="42"/>
      <c r="AT400" s="42"/>
      <c r="AU400" s="43"/>
      <c r="AV400" s="43"/>
      <c r="AW400" s="43"/>
      <c r="AX400" s="44"/>
      <c r="AY400" s="44"/>
      <c r="AZ400" s="6"/>
    </row>
    <row r="401" spans="1:52" ht="34.5" customHeight="1" x14ac:dyDescent="0.25">
      <c r="A401" s="1"/>
      <c r="B401" s="45"/>
      <c r="C401" s="53"/>
      <c r="D401" s="58"/>
      <c r="E401" s="46" t="s">
        <v>55</v>
      </c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7" t="s">
        <v>354</v>
      </c>
      <c r="R401" s="48" t="s">
        <v>56</v>
      </c>
      <c r="S401" s="48"/>
      <c r="T401" s="47"/>
      <c r="U401" s="49">
        <f>U400</f>
        <v>15477500</v>
      </c>
      <c r="V401" s="49">
        <v>15843947.02</v>
      </c>
      <c r="W401" s="49">
        <v>14530519.699999999</v>
      </c>
      <c r="X401" s="50">
        <f t="shared" si="7"/>
        <v>93.881568082700696</v>
      </c>
      <c r="Y401" s="51">
        <v>91.710226508949788</v>
      </c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2"/>
      <c r="AS401" s="42"/>
      <c r="AT401" s="42"/>
      <c r="AU401" s="43"/>
      <c r="AV401" s="43"/>
      <c r="AW401" s="43"/>
      <c r="AX401" s="44"/>
      <c r="AY401" s="44"/>
      <c r="AZ401" s="6"/>
    </row>
    <row r="402" spans="1:52" ht="15" customHeight="1" x14ac:dyDescent="0.25">
      <c r="A402" s="1"/>
      <c r="B402" s="45"/>
      <c r="C402" s="53"/>
      <c r="D402" s="58"/>
      <c r="E402" s="58"/>
      <c r="F402" s="59"/>
      <c r="G402" s="55" t="s">
        <v>57</v>
      </c>
      <c r="H402" s="55"/>
      <c r="I402" s="55"/>
      <c r="J402" s="55"/>
      <c r="K402" s="55"/>
      <c r="L402" s="55"/>
      <c r="M402" s="55"/>
      <c r="N402" s="55"/>
      <c r="O402" s="55"/>
      <c r="P402" s="55"/>
      <c r="Q402" s="47" t="s">
        <v>354</v>
      </c>
      <c r="R402" s="48" t="s">
        <v>58</v>
      </c>
      <c r="S402" s="48"/>
      <c r="T402" s="47"/>
      <c r="U402" s="49">
        <v>8011500</v>
      </c>
      <c r="V402" s="49">
        <v>7708000</v>
      </c>
      <c r="W402" s="49">
        <v>7648237.8399999999</v>
      </c>
      <c r="X402" s="50">
        <f t="shared" si="7"/>
        <v>95.465740997316345</v>
      </c>
      <c r="Y402" s="51">
        <v>99.224673585884787</v>
      </c>
      <c r="AC402" s="52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2"/>
      <c r="AS402" s="42"/>
      <c r="AT402" s="42"/>
      <c r="AU402" s="43"/>
      <c r="AV402" s="43"/>
      <c r="AW402" s="43"/>
      <c r="AX402" s="44"/>
      <c r="AY402" s="44"/>
      <c r="AZ402" s="6"/>
    </row>
    <row r="403" spans="1:52" ht="23.25" customHeight="1" x14ac:dyDescent="0.25">
      <c r="A403" s="1"/>
      <c r="B403" s="45"/>
      <c r="C403" s="53"/>
      <c r="D403" s="53"/>
      <c r="E403" s="53"/>
      <c r="F403" s="53"/>
      <c r="G403" s="46" t="s">
        <v>355</v>
      </c>
      <c r="H403" s="46"/>
      <c r="I403" s="46"/>
      <c r="J403" s="46"/>
      <c r="K403" s="46"/>
      <c r="L403" s="46"/>
      <c r="M403" s="46"/>
      <c r="N403" s="46"/>
      <c r="O403" s="46"/>
      <c r="P403" s="46"/>
      <c r="Q403" s="47" t="s">
        <v>354</v>
      </c>
      <c r="R403" s="48" t="s">
        <v>356</v>
      </c>
      <c r="S403" s="48"/>
      <c r="T403" s="47"/>
      <c r="U403" s="49">
        <f>U402</f>
        <v>8011500</v>
      </c>
      <c r="V403" s="49">
        <v>7708000</v>
      </c>
      <c r="W403" s="49">
        <v>7648237.8399999999</v>
      </c>
      <c r="X403" s="50">
        <f t="shared" si="7"/>
        <v>95.465740997316345</v>
      </c>
      <c r="Y403" s="51">
        <v>99.224673585884787</v>
      </c>
      <c r="AC403" s="52"/>
      <c r="AD403" s="52"/>
      <c r="AE403" s="56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2"/>
      <c r="AS403" s="42"/>
      <c r="AT403" s="42"/>
      <c r="AU403" s="43"/>
      <c r="AV403" s="43"/>
      <c r="AW403" s="43"/>
      <c r="AX403" s="44"/>
      <c r="AY403" s="44"/>
      <c r="AZ403" s="6"/>
    </row>
    <row r="404" spans="1:52" ht="23.25" customHeight="1" x14ac:dyDescent="0.25">
      <c r="A404" s="1"/>
      <c r="B404" s="45"/>
      <c r="C404" s="53"/>
      <c r="D404" s="53"/>
      <c r="E404" s="53"/>
      <c r="F404" s="53"/>
      <c r="G404" s="53"/>
      <c r="H404" s="46" t="s">
        <v>33</v>
      </c>
      <c r="I404" s="46"/>
      <c r="J404" s="46"/>
      <c r="K404" s="46"/>
      <c r="L404" s="46"/>
      <c r="M404" s="46"/>
      <c r="N404" s="46"/>
      <c r="O404" s="46"/>
      <c r="P404" s="46"/>
      <c r="Q404" s="47" t="s">
        <v>354</v>
      </c>
      <c r="R404" s="48" t="s">
        <v>356</v>
      </c>
      <c r="S404" s="48"/>
      <c r="T404" s="47" t="s">
        <v>34</v>
      </c>
      <c r="U404" s="49">
        <f>U403</f>
        <v>8011500</v>
      </c>
      <c r="V404" s="49">
        <v>7708000</v>
      </c>
      <c r="W404" s="49">
        <v>7648237.8399999999</v>
      </c>
      <c r="X404" s="50">
        <f t="shared" si="7"/>
        <v>95.465740997316345</v>
      </c>
      <c r="Y404" s="51">
        <v>99.224673585884787</v>
      </c>
      <c r="AC404" s="52"/>
      <c r="AD404" s="52"/>
      <c r="AE404" s="56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2"/>
      <c r="AS404" s="42"/>
      <c r="AT404" s="42"/>
      <c r="AU404" s="43"/>
      <c r="AV404" s="43"/>
      <c r="AW404" s="43"/>
      <c r="AX404" s="44"/>
      <c r="AY404" s="44"/>
      <c r="AZ404" s="6"/>
    </row>
    <row r="405" spans="1:52" ht="23.25" customHeight="1" x14ac:dyDescent="0.25">
      <c r="A405" s="1"/>
      <c r="B405" s="45"/>
      <c r="C405" s="53"/>
      <c r="D405" s="53"/>
      <c r="E405" s="53"/>
      <c r="F405" s="53"/>
      <c r="G405" s="52"/>
      <c r="H405" s="57"/>
      <c r="I405" s="46" t="s">
        <v>35</v>
      </c>
      <c r="J405" s="46"/>
      <c r="K405" s="46"/>
      <c r="L405" s="46"/>
      <c r="M405" s="46"/>
      <c r="N405" s="46"/>
      <c r="O405" s="46"/>
      <c r="P405" s="46"/>
      <c r="Q405" s="47" t="s">
        <v>354</v>
      </c>
      <c r="R405" s="48" t="s">
        <v>356</v>
      </c>
      <c r="S405" s="48"/>
      <c r="T405" s="47" t="s">
        <v>36</v>
      </c>
      <c r="U405" s="49">
        <f>U404</f>
        <v>8011500</v>
      </c>
      <c r="V405" s="49">
        <v>7708000</v>
      </c>
      <c r="W405" s="49">
        <v>7648237.8399999999</v>
      </c>
      <c r="X405" s="50">
        <f t="shared" si="7"/>
        <v>95.465740997316345</v>
      </c>
      <c r="Y405" s="51">
        <v>99.224673585884787</v>
      </c>
      <c r="AC405" s="52"/>
      <c r="AD405" s="52"/>
      <c r="AE405" s="56"/>
      <c r="AF405" s="56"/>
      <c r="AG405" s="56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2"/>
      <c r="AS405" s="42"/>
      <c r="AT405" s="42"/>
      <c r="AU405" s="43"/>
      <c r="AV405" s="43"/>
      <c r="AW405" s="43"/>
      <c r="AX405" s="44"/>
      <c r="AY405" s="44"/>
      <c r="AZ405" s="6"/>
    </row>
    <row r="406" spans="1:52" ht="15" customHeight="1" x14ac:dyDescent="0.25">
      <c r="A406" s="1"/>
      <c r="B406" s="45"/>
      <c r="C406" s="53"/>
      <c r="D406" s="58"/>
      <c r="E406" s="58"/>
      <c r="F406" s="59"/>
      <c r="G406" s="55" t="s">
        <v>61</v>
      </c>
      <c r="H406" s="55"/>
      <c r="I406" s="55"/>
      <c r="J406" s="55"/>
      <c r="K406" s="55"/>
      <c r="L406" s="55"/>
      <c r="M406" s="55"/>
      <c r="N406" s="55"/>
      <c r="O406" s="55"/>
      <c r="P406" s="55"/>
      <c r="Q406" s="47" t="s">
        <v>354</v>
      </c>
      <c r="R406" s="48" t="s">
        <v>62</v>
      </c>
      <c r="S406" s="48"/>
      <c r="T406" s="47"/>
      <c r="U406" s="49">
        <v>660000</v>
      </c>
      <c r="V406" s="49">
        <v>660000</v>
      </c>
      <c r="W406" s="49">
        <v>583156.5</v>
      </c>
      <c r="X406" s="50">
        <f t="shared" si="7"/>
        <v>88.357045454545457</v>
      </c>
      <c r="Y406" s="51">
        <v>88.357045454545457</v>
      </c>
      <c r="AC406" s="52"/>
      <c r="AD406" s="52"/>
      <c r="AE406" s="52"/>
      <c r="AF406" s="52"/>
      <c r="AG406" s="52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2"/>
      <c r="AS406" s="42"/>
      <c r="AT406" s="42"/>
      <c r="AU406" s="43"/>
      <c r="AV406" s="43"/>
      <c r="AW406" s="43"/>
      <c r="AX406" s="44"/>
      <c r="AY406" s="44"/>
      <c r="AZ406" s="6"/>
    </row>
    <row r="407" spans="1:52" ht="23.25" customHeight="1" x14ac:dyDescent="0.25">
      <c r="A407" s="1"/>
      <c r="B407" s="45"/>
      <c r="C407" s="53"/>
      <c r="D407" s="53"/>
      <c r="E407" s="53"/>
      <c r="F407" s="53"/>
      <c r="G407" s="46" t="s">
        <v>355</v>
      </c>
      <c r="H407" s="46"/>
      <c r="I407" s="46"/>
      <c r="J407" s="46"/>
      <c r="K407" s="46"/>
      <c r="L407" s="46"/>
      <c r="M407" s="46"/>
      <c r="N407" s="46"/>
      <c r="O407" s="46"/>
      <c r="P407" s="46"/>
      <c r="Q407" s="47" t="s">
        <v>354</v>
      </c>
      <c r="R407" s="48" t="s">
        <v>357</v>
      </c>
      <c r="S407" s="48"/>
      <c r="T407" s="47"/>
      <c r="U407" s="49">
        <f>U406</f>
        <v>660000</v>
      </c>
      <c r="V407" s="49">
        <v>660000</v>
      </c>
      <c r="W407" s="49">
        <v>583156.5</v>
      </c>
      <c r="X407" s="50">
        <f t="shared" si="7"/>
        <v>88.357045454545457</v>
      </c>
      <c r="Y407" s="51">
        <v>88.357045454545457</v>
      </c>
      <c r="AC407" s="52"/>
      <c r="AD407" s="52"/>
      <c r="AE407" s="52"/>
      <c r="AF407" s="52"/>
      <c r="AG407" s="52"/>
      <c r="AH407" s="52"/>
      <c r="AI407" s="41"/>
      <c r="AJ407" s="41"/>
      <c r="AK407" s="41"/>
      <c r="AL407" s="41"/>
      <c r="AM407" s="41"/>
      <c r="AN407" s="41"/>
      <c r="AO407" s="41"/>
      <c r="AP407" s="41"/>
      <c r="AQ407" s="41"/>
      <c r="AR407" s="42"/>
      <c r="AS407" s="42"/>
      <c r="AT407" s="42"/>
      <c r="AU407" s="43"/>
      <c r="AV407" s="43"/>
      <c r="AW407" s="43"/>
      <c r="AX407" s="44"/>
      <c r="AY407" s="44"/>
      <c r="AZ407" s="6"/>
    </row>
    <row r="408" spans="1:52" ht="23.25" customHeight="1" x14ac:dyDescent="0.25">
      <c r="A408" s="1"/>
      <c r="B408" s="45"/>
      <c r="C408" s="53"/>
      <c r="D408" s="53"/>
      <c r="E408" s="53"/>
      <c r="F408" s="53"/>
      <c r="G408" s="53"/>
      <c r="H408" s="46" t="s">
        <v>33</v>
      </c>
      <c r="I408" s="46"/>
      <c r="J408" s="46"/>
      <c r="K408" s="46"/>
      <c r="L408" s="46"/>
      <c r="M408" s="46"/>
      <c r="N408" s="46"/>
      <c r="O408" s="46"/>
      <c r="P408" s="46"/>
      <c r="Q408" s="47" t="s">
        <v>354</v>
      </c>
      <c r="R408" s="48" t="s">
        <v>357</v>
      </c>
      <c r="S408" s="48"/>
      <c r="T408" s="47" t="s">
        <v>34</v>
      </c>
      <c r="U408" s="49">
        <f>U407</f>
        <v>660000</v>
      </c>
      <c r="V408" s="49">
        <v>660000</v>
      </c>
      <c r="W408" s="49">
        <v>583156.5</v>
      </c>
      <c r="X408" s="50">
        <f t="shared" si="7"/>
        <v>88.357045454545457</v>
      </c>
      <c r="Y408" s="51">
        <v>88.357045454545457</v>
      </c>
      <c r="AC408" s="52"/>
      <c r="AD408" s="52"/>
      <c r="AE408" s="52"/>
      <c r="AF408" s="52"/>
      <c r="AG408" s="52"/>
      <c r="AH408" s="52"/>
      <c r="AI408" s="56"/>
      <c r="AJ408" s="41"/>
      <c r="AK408" s="41"/>
      <c r="AL408" s="41"/>
      <c r="AM408" s="41"/>
      <c r="AN408" s="41"/>
      <c r="AO408" s="41"/>
      <c r="AP408" s="41"/>
      <c r="AQ408" s="41"/>
      <c r="AR408" s="42"/>
      <c r="AS408" s="42"/>
      <c r="AT408" s="42"/>
      <c r="AU408" s="43"/>
      <c r="AV408" s="43"/>
      <c r="AW408" s="43"/>
      <c r="AX408" s="44"/>
      <c r="AY408" s="44"/>
      <c r="AZ408" s="6"/>
    </row>
    <row r="409" spans="1:52" ht="23.25" customHeight="1" x14ac:dyDescent="0.25">
      <c r="A409" s="1"/>
      <c r="B409" s="45"/>
      <c r="C409" s="53"/>
      <c r="D409" s="53"/>
      <c r="E409" s="53"/>
      <c r="F409" s="53"/>
      <c r="G409" s="52"/>
      <c r="H409" s="57"/>
      <c r="I409" s="46" t="s">
        <v>35</v>
      </c>
      <c r="J409" s="46"/>
      <c r="K409" s="46"/>
      <c r="L409" s="46"/>
      <c r="M409" s="46"/>
      <c r="N409" s="46"/>
      <c r="O409" s="46"/>
      <c r="P409" s="46"/>
      <c r="Q409" s="47" t="s">
        <v>354</v>
      </c>
      <c r="R409" s="48" t="s">
        <v>357</v>
      </c>
      <c r="S409" s="48"/>
      <c r="T409" s="47" t="s">
        <v>36</v>
      </c>
      <c r="U409" s="49">
        <f>U408</f>
        <v>660000</v>
      </c>
      <c r="V409" s="49">
        <v>660000</v>
      </c>
      <c r="W409" s="49">
        <v>583156.5</v>
      </c>
      <c r="X409" s="50">
        <f t="shared" si="7"/>
        <v>88.357045454545457</v>
      </c>
      <c r="Y409" s="51">
        <v>88.357045454545457</v>
      </c>
      <c r="AC409" s="52"/>
      <c r="AD409" s="52"/>
      <c r="AE409" s="52"/>
      <c r="AF409" s="52"/>
      <c r="AG409" s="52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2"/>
      <c r="AS409" s="42"/>
      <c r="AT409" s="42"/>
      <c r="AU409" s="43"/>
      <c r="AV409" s="43"/>
      <c r="AW409" s="43"/>
      <c r="AX409" s="44"/>
      <c r="AY409" s="44"/>
      <c r="AZ409" s="6"/>
    </row>
    <row r="410" spans="1:52" ht="23.25" customHeight="1" x14ac:dyDescent="0.25">
      <c r="A410" s="1"/>
      <c r="B410" s="45"/>
      <c r="C410" s="53"/>
      <c r="D410" s="53"/>
      <c r="E410" s="53"/>
      <c r="F410" s="70" t="s">
        <v>355</v>
      </c>
      <c r="G410" s="55" t="s">
        <v>358</v>
      </c>
      <c r="H410" s="55"/>
      <c r="I410" s="55"/>
      <c r="J410" s="55"/>
      <c r="K410" s="55"/>
      <c r="L410" s="55"/>
      <c r="M410" s="55"/>
      <c r="N410" s="55"/>
      <c r="O410" s="55"/>
      <c r="P410" s="55"/>
      <c r="Q410" s="47" t="s">
        <v>354</v>
      </c>
      <c r="R410" s="47"/>
      <c r="S410" s="47" t="s">
        <v>359</v>
      </c>
      <c r="T410" s="47"/>
      <c r="U410" s="49">
        <v>6806000</v>
      </c>
      <c r="V410" s="49">
        <v>0</v>
      </c>
      <c r="W410" s="49">
        <v>0</v>
      </c>
      <c r="X410" s="50">
        <f t="shared" si="7"/>
        <v>0</v>
      </c>
      <c r="Y410" s="50">
        <v>0</v>
      </c>
      <c r="AC410" s="52"/>
      <c r="AD410" s="52"/>
      <c r="AE410" s="52"/>
      <c r="AF410" s="52"/>
      <c r="AG410" s="52"/>
      <c r="AH410" s="63"/>
      <c r="AI410" s="63"/>
      <c r="AJ410" s="63"/>
      <c r="AK410" s="63"/>
      <c r="AL410" s="63"/>
      <c r="AM410" s="63"/>
      <c r="AN410" s="63"/>
      <c r="AO410" s="63"/>
      <c r="AP410" s="63"/>
      <c r="AQ410" s="63"/>
      <c r="AR410" s="42"/>
      <c r="AS410" s="42"/>
      <c r="AT410" s="42"/>
      <c r="AU410" s="43"/>
      <c r="AV410" s="43"/>
      <c r="AW410" s="43"/>
      <c r="AX410" s="64"/>
      <c r="AY410" s="64"/>
      <c r="AZ410" s="6"/>
    </row>
    <row r="411" spans="1:52" ht="23.25" customHeight="1" x14ac:dyDescent="0.25">
      <c r="A411" s="1"/>
      <c r="B411" s="45"/>
      <c r="C411" s="53"/>
      <c r="D411" s="53"/>
      <c r="E411" s="53"/>
      <c r="F411" s="52"/>
      <c r="G411" s="46" t="s">
        <v>355</v>
      </c>
      <c r="H411" s="46"/>
      <c r="I411" s="46"/>
      <c r="J411" s="46"/>
      <c r="K411" s="46"/>
      <c r="L411" s="46"/>
      <c r="M411" s="46"/>
      <c r="N411" s="46"/>
      <c r="O411" s="46"/>
      <c r="P411" s="46"/>
      <c r="Q411" s="47" t="s">
        <v>354</v>
      </c>
      <c r="R411" s="47"/>
      <c r="S411" s="47" t="s">
        <v>360</v>
      </c>
      <c r="T411" s="47"/>
      <c r="U411" s="49">
        <v>4068000</v>
      </c>
      <c r="V411" s="49">
        <v>0</v>
      </c>
      <c r="W411" s="49">
        <v>0</v>
      </c>
      <c r="X411" s="50">
        <f t="shared" si="7"/>
        <v>0</v>
      </c>
      <c r="Y411" s="50">
        <v>0</v>
      </c>
      <c r="AC411" s="52"/>
      <c r="AD411" s="52"/>
      <c r="AE411" s="52"/>
      <c r="AF411" s="52"/>
      <c r="AG411" s="52"/>
      <c r="AH411" s="63"/>
      <c r="AI411" s="63"/>
      <c r="AJ411" s="63"/>
      <c r="AK411" s="63"/>
      <c r="AL411" s="63"/>
      <c r="AM411" s="63"/>
      <c r="AN411" s="63"/>
      <c r="AO411" s="63"/>
      <c r="AP411" s="63"/>
      <c r="AQ411" s="63"/>
      <c r="AR411" s="42"/>
      <c r="AS411" s="42"/>
      <c r="AT411" s="42"/>
      <c r="AU411" s="43"/>
      <c r="AV411" s="43"/>
      <c r="AW411" s="43"/>
      <c r="AX411" s="64"/>
      <c r="AY411" s="64"/>
      <c r="AZ411" s="6"/>
    </row>
    <row r="412" spans="1:52" ht="23.25" customHeight="1" x14ac:dyDescent="0.25">
      <c r="A412" s="1"/>
      <c r="B412" s="45"/>
      <c r="C412" s="53"/>
      <c r="D412" s="53"/>
      <c r="E412" s="53"/>
      <c r="F412" s="52"/>
      <c r="G412" s="71" t="s">
        <v>33</v>
      </c>
      <c r="H412" s="72"/>
      <c r="I412" s="72"/>
      <c r="J412" s="72"/>
      <c r="K412" s="72"/>
      <c r="L412" s="72"/>
      <c r="M412" s="72"/>
      <c r="N412" s="72"/>
      <c r="O412" s="72"/>
      <c r="P412" s="73"/>
      <c r="Q412" s="47" t="s">
        <v>354</v>
      </c>
      <c r="R412" s="47"/>
      <c r="S412" s="47" t="s">
        <v>360</v>
      </c>
      <c r="T412" s="47" t="s">
        <v>34</v>
      </c>
      <c r="U412" s="49">
        <v>4068000</v>
      </c>
      <c r="V412" s="49">
        <v>0</v>
      </c>
      <c r="W412" s="49">
        <v>0</v>
      </c>
      <c r="X412" s="50">
        <f t="shared" si="7"/>
        <v>0</v>
      </c>
      <c r="Y412" s="50">
        <v>0</v>
      </c>
      <c r="AC412" s="52"/>
      <c r="AD412" s="52"/>
      <c r="AE412" s="52"/>
      <c r="AF412" s="52"/>
      <c r="AG412" s="52"/>
      <c r="AH412" s="63"/>
      <c r="AI412" s="63"/>
      <c r="AJ412" s="63"/>
      <c r="AK412" s="63"/>
      <c r="AL412" s="63"/>
      <c r="AM412" s="63"/>
      <c r="AN412" s="63"/>
      <c r="AO412" s="63"/>
      <c r="AP412" s="63"/>
      <c r="AQ412" s="63"/>
      <c r="AR412" s="42"/>
      <c r="AS412" s="42"/>
      <c r="AT412" s="42"/>
      <c r="AU412" s="43"/>
      <c r="AV412" s="43"/>
      <c r="AW412" s="43"/>
      <c r="AX412" s="64"/>
      <c r="AY412" s="64"/>
      <c r="AZ412" s="6"/>
    </row>
    <row r="413" spans="1:52" ht="23.25" customHeight="1" x14ac:dyDescent="0.25">
      <c r="A413" s="1"/>
      <c r="B413" s="45"/>
      <c r="C413" s="53"/>
      <c r="D413" s="53"/>
      <c r="E413" s="53"/>
      <c r="F413" s="52"/>
      <c r="G413" s="57"/>
      <c r="H413" s="74" t="s">
        <v>35</v>
      </c>
      <c r="I413" s="75"/>
      <c r="J413" s="75"/>
      <c r="K413" s="75"/>
      <c r="L413" s="75"/>
      <c r="M413" s="75"/>
      <c r="N413" s="75"/>
      <c r="O413" s="75"/>
      <c r="P413" s="55"/>
      <c r="Q413" s="47" t="s">
        <v>354</v>
      </c>
      <c r="R413" s="47"/>
      <c r="S413" s="47" t="s">
        <v>360</v>
      </c>
      <c r="T413" s="47" t="s">
        <v>36</v>
      </c>
      <c r="U413" s="49">
        <v>4068000</v>
      </c>
      <c r="V413" s="49">
        <v>0</v>
      </c>
      <c r="W413" s="49">
        <v>0</v>
      </c>
      <c r="X413" s="50">
        <f t="shared" si="7"/>
        <v>0</v>
      </c>
      <c r="Y413" s="50">
        <v>0</v>
      </c>
      <c r="AC413" s="52"/>
      <c r="AD413" s="52"/>
      <c r="AE413" s="52"/>
      <c r="AF413" s="52"/>
      <c r="AG413" s="52"/>
      <c r="AH413" s="63"/>
      <c r="AI413" s="63"/>
      <c r="AJ413" s="63"/>
      <c r="AK413" s="63"/>
      <c r="AL413" s="63"/>
      <c r="AM413" s="63"/>
      <c r="AN413" s="63"/>
      <c r="AO413" s="63"/>
      <c r="AP413" s="63"/>
      <c r="AQ413" s="63"/>
      <c r="AR413" s="42"/>
      <c r="AS413" s="42"/>
      <c r="AT413" s="42"/>
      <c r="AU413" s="43"/>
      <c r="AV413" s="43"/>
      <c r="AW413" s="43"/>
      <c r="AX413" s="64"/>
      <c r="AY413" s="64"/>
      <c r="AZ413" s="6"/>
    </row>
    <row r="414" spans="1:52" ht="23.25" customHeight="1" x14ac:dyDescent="0.25">
      <c r="A414" s="1"/>
      <c r="B414" s="45"/>
      <c r="C414" s="53"/>
      <c r="D414" s="53"/>
      <c r="E414" s="53"/>
      <c r="F414" s="52"/>
      <c r="G414" s="46" t="s">
        <v>361</v>
      </c>
      <c r="H414" s="46"/>
      <c r="I414" s="46"/>
      <c r="J414" s="46"/>
      <c r="K414" s="46"/>
      <c r="L414" s="46"/>
      <c r="M414" s="46"/>
      <c r="N414" s="46"/>
      <c r="O414" s="46"/>
      <c r="P414" s="46"/>
      <c r="Q414" s="47" t="s">
        <v>354</v>
      </c>
      <c r="R414" s="47"/>
      <c r="S414" s="47" t="s">
        <v>362</v>
      </c>
      <c r="T414" s="47"/>
      <c r="U414" s="49">
        <v>1796000</v>
      </c>
      <c r="V414" s="49">
        <v>0</v>
      </c>
      <c r="W414" s="49">
        <v>0</v>
      </c>
      <c r="X414" s="50">
        <f t="shared" si="7"/>
        <v>0</v>
      </c>
      <c r="Y414" s="50">
        <v>0</v>
      </c>
      <c r="AC414" s="52"/>
      <c r="AD414" s="52"/>
      <c r="AE414" s="52"/>
      <c r="AF414" s="52"/>
      <c r="AG414" s="52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42"/>
      <c r="AS414" s="42"/>
      <c r="AT414" s="42"/>
      <c r="AU414" s="43"/>
      <c r="AV414" s="43"/>
      <c r="AW414" s="43"/>
      <c r="AX414" s="64"/>
      <c r="AY414" s="64"/>
      <c r="AZ414" s="6"/>
    </row>
    <row r="415" spans="1:52" ht="23.25" customHeight="1" x14ac:dyDescent="0.25">
      <c r="A415" s="1"/>
      <c r="B415" s="45"/>
      <c r="C415" s="53"/>
      <c r="D415" s="53"/>
      <c r="E415" s="53"/>
      <c r="F415" s="52"/>
      <c r="G415" s="53"/>
      <c r="H415" s="46" t="s">
        <v>33</v>
      </c>
      <c r="I415" s="46"/>
      <c r="J415" s="46"/>
      <c r="K415" s="46"/>
      <c r="L415" s="46"/>
      <c r="M415" s="46"/>
      <c r="N415" s="46"/>
      <c r="O415" s="46"/>
      <c r="P415" s="46"/>
      <c r="Q415" s="47" t="s">
        <v>354</v>
      </c>
      <c r="R415" s="47"/>
      <c r="S415" s="47" t="s">
        <v>362</v>
      </c>
      <c r="T415" s="47" t="s">
        <v>34</v>
      </c>
      <c r="U415" s="49">
        <v>1796000</v>
      </c>
      <c r="V415" s="49">
        <v>0</v>
      </c>
      <c r="W415" s="49">
        <v>0</v>
      </c>
      <c r="X415" s="50">
        <f t="shared" si="7"/>
        <v>0</v>
      </c>
      <c r="Y415" s="50">
        <v>0</v>
      </c>
      <c r="AC415" s="52"/>
      <c r="AD415" s="52"/>
      <c r="AE415" s="52"/>
      <c r="AF415" s="52"/>
      <c r="AG415" s="52"/>
      <c r="AH415" s="63"/>
      <c r="AI415" s="63"/>
      <c r="AJ415" s="63"/>
      <c r="AK415" s="63"/>
      <c r="AL415" s="63"/>
      <c r="AM415" s="63"/>
      <c r="AN415" s="63"/>
      <c r="AO415" s="63"/>
      <c r="AP415" s="63"/>
      <c r="AQ415" s="63"/>
      <c r="AR415" s="42"/>
      <c r="AS415" s="42"/>
      <c r="AT415" s="42"/>
      <c r="AU415" s="43"/>
      <c r="AV415" s="43"/>
      <c r="AW415" s="43"/>
      <c r="AX415" s="64"/>
      <c r="AY415" s="64"/>
      <c r="AZ415" s="6"/>
    </row>
    <row r="416" spans="1:52" ht="23.25" customHeight="1" x14ac:dyDescent="0.25">
      <c r="A416" s="1"/>
      <c r="B416" s="45"/>
      <c r="C416" s="53"/>
      <c r="D416" s="53"/>
      <c r="E416" s="53"/>
      <c r="F416" s="52"/>
      <c r="G416" s="52"/>
      <c r="H416" s="57"/>
      <c r="I416" s="46" t="s">
        <v>35</v>
      </c>
      <c r="J416" s="46"/>
      <c r="K416" s="46"/>
      <c r="L416" s="46"/>
      <c r="M416" s="46"/>
      <c r="N416" s="46"/>
      <c r="O416" s="46"/>
      <c r="P416" s="46"/>
      <c r="Q416" s="47" t="s">
        <v>354</v>
      </c>
      <c r="R416" s="47"/>
      <c r="S416" s="47" t="s">
        <v>362</v>
      </c>
      <c r="T416" s="47" t="s">
        <v>36</v>
      </c>
      <c r="U416" s="49">
        <v>1796000</v>
      </c>
      <c r="V416" s="49">
        <v>0</v>
      </c>
      <c r="W416" s="49">
        <v>0</v>
      </c>
      <c r="X416" s="50">
        <f t="shared" si="7"/>
        <v>0</v>
      </c>
      <c r="Y416" s="50">
        <v>0</v>
      </c>
      <c r="AC416" s="52"/>
      <c r="AD416" s="52"/>
      <c r="AE416" s="52"/>
      <c r="AF416" s="52"/>
      <c r="AG416" s="52"/>
      <c r="AH416" s="63"/>
      <c r="AI416" s="63"/>
      <c r="AJ416" s="63"/>
      <c r="AK416" s="63"/>
      <c r="AL416" s="63"/>
      <c r="AM416" s="63"/>
      <c r="AN416" s="63"/>
      <c r="AO416" s="63"/>
      <c r="AP416" s="63"/>
      <c r="AQ416" s="63"/>
      <c r="AR416" s="42"/>
      <c r="AS416" s="42"/>
      <c r="AT416" s="42"/>
      <c r="AU416" s="43"/>
      <c r="AV416" s="43"/>
      <c r="AW416" s="43"/>
      <c r="AX416" s="64"/>
      <c r="AY416" s="64"/>
      <c r="AZ416" s="6"/>
    </row>
    <row r="417" spans="1:52" ht="23.25" customHeight="1" x14ac:dyDescent="0.25">
      <c r="A417" s="1"/>
      <c r="B417" s="45"/>
      <c r="C417" s="53"/>
      <c r="D417" s="53"/>
      <c r="E417" s="53"/>
      <c r="F417" s="52"/>
      <c r="G417" s="46" t="s">
        <v>363</v>
      </c>
      <c r="H417" s="46"/>
      <c r="I417" s="46"/>
      <c r="J417" s="46"/>
      <c r="K417" s="46"/>
      <c r="L417" s="46"/>
      <c r="M417" s="46"/>
      <c r="N417" s="46"/>
      <c r="O417" s="46"/>
      <c r="P417" s="46"/>
      <c r="Q417" s="47" t="s">
        <v>354</v>
      </c>
      <c r="R417" s="47"/>
      <c r="S417" s="47" t="s">
        <v>364</v>
      </c>
      <c r="T417" s="47"/>
      <c r="U417" s="49">
        <v>942000</v>
      </c>
      <c r="V417" s="49">
        <v>0</v>
      </c>
      <c r="W417" s="49">
        <v>0</v>
      </c>
      <c r="X417" s="50">
        <f t="shared" si="7"/>
        <v>0</v>
      </c>
      <c r="Y417" s="50">
        <v>0</v>
      </c>
      <c r="AC417" s="52"/>
      <c r="AD417" s="52"/>
      <c r="AE417" s="52"/>
      <c r="AF417" s="52"/>
      <c r="AG417" s="52"/>
      <c r="AH417" s="63"/>
      <c r="AI417" s="63"/>
      <c r="AJ417" s="63"/>
      <c r="AK417" s="63"/>
      <c r="AL417" s="63"/>
      <c r="AM417" s="63"/>
      <c r="AN417" s="63"/>
      <c r="AO417" s="63"/>
      <c r="AP417" s="63"/>
      <c r="AQ417" s="63"/>
      <c r="AR417" s="42"/>
      <c r="AS417" s="42"/>
      <c r="AT417" s="42"/>
      <c r="AU417" s="43"/>
      <c r="AV417" s="43"/>
      <c r="AW417" s="43"/>
      <c r="AX417" s="64"/>
      <c r="AY417" s="64"/>
      <c r="AZ417" s="6"/>
    </row>
    <row r="418" spans="1:52" ht="23.25" customHeight="1" x14ac:dyDescent="0.25">
      <c r="A418" s="1"/>
      <c r="B418" s="45"/>
      <c r="C418" s="53"/>
      <c r="D418" s="53"/>
      <c r="E418" s="53"/>
      <c r="F418" s="52"/>
      <c r="G418" s="71" t="s">
        <v>33</v>
      </c>
      <c r="H418" s="72"/>
      <c r="I418" s="72"/>
      <c r="J418" s="72"/>
      <c r="K418" s="72"/>
      <c r="L418" s="72"/>
      <c r="M418" s="72"/>
      <c r="N418" s="72"/>
      <c r="O418" s="72"/>
      <c r="P418" s="73"/>
      <c r="Q418" s="47" t="s">
        <v>354</v>
      </c>
      <c r="R418" s="47"/>
      <c r="S418" s="47" t="s">
        <v>364</v>
      </c>
      <c r="T418" s="47" t="s">
        <v>34</v>
      </c>
      <c r="U418" s="49">
        <v>942000</v>
      </c>
      <c r="V418" s="49">
        <v>0</v>
      </c>
      <c r="W418" s="49">
        <v>0</v>
      </c>
      <c r="X418" s="50">
        <f t="shared" si="7"/>
        <v>0</v>
      </c>
      <c r="Y418" s="50">
        <v>0</v>
      </c>
      <c r="AC418" s="52"/>
      <c r="AD418" s="52"/>
      <c r="AE418" s="52"/>
      <c r="AF418" s="52"/>
      <c r="AG418" s="52"/>
      <c r="AH418" s="63"/>
      <c r="AI418" s="63"/>
      <c r="AJ418" s="63"/>
      <c r="AK418" s="63"/>
      <c r="AL418" s="63"/>
      <c r="AM418" s="63"/>
      <c r="AN418" s="63"/>
      <c r="AO418" s="63"/>
      <c r="AP418" s="63"/>
      <c r="AQ418" s="63"/>
      <c r="AR418" s="42"/>
      <c r="AS418" s="42"/>
      <c r="AT418" s="42"/>
      <c r="AU418" s="43"/>
      <c r="AV418" s="43"/>
      <c r="AW418" s="43"/>
      <c r="AX418" s="64"/>
      <c r="AY418" s="64"/>
      <c r="AZ418" s="6"/>
    </row>
    <row r="419" spans="1:52" ht="23.25" customHeight="1" x14ac:dyDescent="0.25">
      <c r="A419" s="1"/>
      <c r="B419" s="45"/>
      <c r="C419" s="53"/>
      <c r="D419" s="53"/>
      <c r="E419" s="53"/>
      <c r="F419" s="52"/>
      <c r="G419" s="76"/>
      <c r="H419" s="74" t="s">
        <v>35</v>
      </c>
      <c r="I419" s="75"/>
      <c r="J419" s="75"/>
      <c r="K419" s="75"/>
      <c r="L419" s="75"/>
      <c r="M419" s="75"/>
      <c r="N419" s="75"/>
      <c r="O419" s="75"/>
      <c r="P419" s="55"/>
      <c r="Q419" s="47" t="s">
        <v>354</v>
      </c>
      <c r="R419" s="47"/>
      <c r="S419" s="47" t="s">
        <v>364</v>
      </c>
      <c r="T419" s="47" t="s">
        <v>36</v>
      </c>
      <c r="U419" s="49">
        <v>942000</v>
      </c>
      <c r="V419" s="49">
        <v>0</v>
      </c>
      <c r="W419" s="49">
        <v>0</v>
      </c>
      <c r="X419" s="50">
        <f t="shared" si="7"/>
        <v>0</v>
      </c>
      <c r="Y419" s="50">
        <v>0</v>
      </c>
      <c r="AC419" s="52"/>
      <c r="AD419" s="52"/>
      <c r="AE419" s="52"/>
      <c r="AF419" s="52"/>
      <c r="AG419" s="52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42"/>
      <c r="AS419" s="42"/>
      <c r="AT419" s="42"/>
      <c r="AU419" s="43"/>
      <c r="AV419" s="43"/>
      <c r="AW419" s="43"/>
      <c r="AX419" s="64"/>
      <c r="AY419" s="64"/>
      <c r="AZ419" s="6"/>
    </row>
    <row r="420" spans="1:52" ht="15" customHeight="1" x14ac:dyDescent="0.25">
      <c r="A420" s="1"/>
      <c r="B420" s="45"/>
      <c r="C420" s="53"/>
      <c r="D420" s="58"/>
      <c r="E420" s="58"/>
      <c r="F420" s="59"/>
      <c r="G420" s="55" t="s">
        <v>365</v>
      </c>
      <c r="H420" s="55"/>
      <c r="I420" s="55"/>
      <c r="J420" s="55"/>
      <c r="K420" s="55"/>
      <c r="L420" s="55"/>
      <c r="M420" s="55"/>
      <c r="N420" s="55"/>
      <c r="O420" s="55"/>
      <c r="P420" s="55"/>
      <c r="Q420" s="47" t="s">
        <v>354</v>
      </c>
      <c r="R420" s="48" t="s">
        <v>366</v>
      </c>
      <c r="S420" s="48"/>
      <c r="T420" s="47"/>
      <c r="U420" s="49">
        <v>0</v>
      </c>
      <c r="V420" s="49">
        <v>7475947.0199999996</v>
      </c>
      <c r="W420" s="49">
        <v>6299125.3600000003</v>
      </c>
      <c r="X420" s="50">
        <v>0</v>
      </c>
      <c r="Y420" s="51">
        <v>84.25856073014279</v>
      </c>
      <c r="AC420" s="52"/>
      <c r="AD420" s="52"/>
      <c r="AE420" s="52"/>
      <c r="AF420" s="52"/>
      <c r="AG420" s="52"/>
      <c r="AH420" s="52"/>
      <c r="AI420" s="41"/>
      <c r="AJ420" s="41"/>
      <c r="AK420" s="41"/>
      <c r="AL420" s="41"/>
      <c r="AM420" s="41"/>
      <c r="AN420" s="41"/>
      <c r="AO420" s="41"/>
      <c r="AP420" s="41"/>
      <c r="AQ420" s="41"/>
      <c r="AR420" s="42"/>
      <c r="AS420" s="42"/>
      <c r="AT420" s="42"/>
      <c r="AU420" s="43"/>
      <c r="AV420" s="43"/>
      <c r="AW420" s="43"/>
      <c r="AX420" s="44"/>
      <c r="AY420" s="44"/>
      <c r="AZ420" s="6"/>
    </row>
    <row r="421" spans="1:52" ht="23.25" customHeight="1" x14ac:dyDescent="0.25">
      <c r="A421" s="1"/>
      <c r="B421" s="45"/>
      <c r="C421" s="53"/>
      <c r="D421" s="53"/>
      <c r="E421" s="53"/>
      <c r="F421" s="53"/>
      <c r="G421" s="46" t="s">
        <v>355</v>
      </c>
      <c r="H421" s="46"/>
      <c r="I421" s="46"/>
      <c r="J421" s="46"/>
      <c r="K421" s="46"/>
      <c r="L421" s="46"/>
      <c r="M421" s="46"/>
      <c r="N421" s="46"/>
      <c r="O421" s="46"/>
      <c r="P421" s="46"/>
      <c r="Q421" s="47" t="s">
        <v>354</v>
      </c>
      <c r="R421" s="48" t="s">
        <v>367</v>
      </c>
      <c r="S421" s="48"/>
      <c r="T421" s="47"/>
      <c r="U421" s="49">
        <v>0</v>
      </c>
      <c r="V421" s="49">
        <v>5024500</v>
      </c>
      <c r="W421" s="49">
        <v>4083474.94</v>
      </c>
      <c r="X421" s="50">
        <v>0</v>
      </c>
      <c r="Y421" s="51">
        <v>81.27126957906259</v>
      </c>
      <c r="AC421" s="52"/>
      <c r="AD421" s="52"/>
      <c r="AE421" s="52"/>
      <c r="AF421" s="52"/>
      <c r="AG421" s="52"/>
      <c r="AH421" s="52"/>
      <c r="AI421" s="56"/>
      <c r="AJ421" s="41"/>
      <c r="AK421" s="41"/>
      <c r="AL421" s="41"/>
      <c r="AM421" s="41"/>
      <c r="AN421" s="41"/>
      <c r="AO421" s="41"/>
      <c r="AP421" s="41"/>
      <c r="AQ421" s="41"/>
      <c r="AR421" s="42"/>
      <c r="AS421" s="42"/>
      <c r="AT421" s="42"/>
      <c r="AU421" s="43"/>
      <c r="AV421" s="43"/>
      <c r="AW421" s="43"/>
      <c r="AX421" s="44"/>
      <c r="AY421" s="44"/>
      <c r="AZ421" s="6"/>
    </row>
    <row r="422" spans="1:52" ht="23.25" customHeight="1" x14ac:dyDescent="0.25">
      <c r="A422" s="1"/>
      <c r="B422" s="45"/>
      <c r="C422" s="53"/>
      <c r="D422" s="53"/>
      <c r="E422" s="53"/>
      <c r="F422" s="53"/>
      <c r="G422" s="53"/>
      <c r="H422" s="46" t="s">
        <v>33</v>
      </c>
      <c r="I422" s="46"/>
      <c r="J422" s="46"/>
      <c r="K422" s="46"/>
      <c r="L422" s="46"/>
      <c r="M422" s="46"/>
      <c r="N422" s="46"/>
      <c r="O422" s="46"/>
      <c r="P422" s="46"/>
      <c r="Q422" s="47" t="s">
        <v>354</v>
      </c>
      <c r="R422" s="48" t="s">
        <v>367</v>
      </c>
      <c r="S422" s="48"/>
      <c r="T422" s="47" t="s">
        <v>34</v>
      </c>
      <c r="U422" s="49">
        <v>0</v>
      </c>
      <c r="V422" s="49">
        <v>5024500</v>
      </c>
      <c r="W422" s="49">
        <v>4083474.94</v>
      </c>
      <c r="X422" s="50">
        <v>0</v>
      </c>
      <c r="Y422" s="51">
        <v>81.27126957906259</v>
      </c>
      <c r="AC422" s="52"/>
      <c r="AD422" s="52"/>
      <c r="AE422" s="52"/>
      <c r="AF422" s="52"/>
      <c r="AG422" s="52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2"/>
      <c r="AS422" s="42"/>
      <c r="AT422" s="42"/>
      <c r="AU422" s="43"/>
      <c r="AV422" s="43"/>
      <c r="AW422" s="43"/>
      <c r="AX422" s="44"/>
      <c r="AY422" s="44"/>
      <c r="AZ422" s="6"/>
    </row>
    <row r="423" spans="1:52" ht="23.25" customHeight="1" x14ac:dyDescent="0.25">
      <c r="A423" s="1"/>
      <c r="B423" s="45"/>
      <c r="C423" s="53"/>
      <c r="D423" s="53"/>
      <c r="E423" s="53"/>
      <c r="F423" s="53"/>
      <c r="G423" s="52"/>
      <c r="H423" s="57"/>
      <c r="I423" s="46" t="s">
        <v>35</v>
      </c>
      <c r="J423" s="46"/>
      <c r="K423" s="46"/>
      <c r="L423" s="46"/>
      <c r="M423" s="46"/>
      <c r="N423" s="46"/>
      <c r="O423" s="46"/>
      <c r="P423" s="46"/>
      <c r="Q423" s="47" t="s">
        <v>354</v>
      </c>
      <c r="R423" s="48" t="s">
        <v>367</v>
      </c>
      <c r="S423" s="48"/>
      <c r="T423" s="47" t="s">
        <v>36</v>
      </c>
      <c r="U423" s="49">
        <v>0</v>
      </c>
      <c r="V423" s="49">
        <v>5024500</v>
      </c>
      <c r="W423" s="49">
        <v>4083474.94</v>
      </c>
      <c r="X423" s="50">
        <v>0</v>
      </c>
      <c r="Y423" s="51">
        <v>81.27126957906259</v>
      </c>
      <c r="AC423" s="52"/>
      <c r="AD423" s="52"/>
      <c r="AE423" s="52"/>
      <c r="AF423" s="52"/>
      <c r="AG423" s="52"/>
      <c r="AH423" s="52"/>
      <c r="AI423" s="41"/>
      <c r="AJ423" s="41"/>
      <c r="AK423" s="41"/>
      <c r="AL423" s="41"/>
      <c r="AM423" s="41"/>
      <c r="AN423" s="41"/>
      <c r="AO423" s="41"/>
      <c r="AP423" s="41"/>
      <c r="AQ423" s="41"/>
      <c r="AR423" s="42"/>
      <c r="AS423" s="42"/>
      <c r="AT423" s="42"/>
      <c r="AU423" s="43"/>
      <c r="AV423" s="43"/>
      <c r="AW423" s="43"/>
      <c r="AX423" s="44"/>
      <c r="AY423" s="44"/>
      <c r="AZ423" s="6"/>
    </row>
    <row r="424" spans="1:52" ht="23.25" customHeight="1" x14ac:dyDescent="0.25">
      <c r="A424" s="1"/>
      <c r="B424" s="45"/>
      <c r="C424" s="53"/>
      <c r="D424" s="53"/>
      <c r="E424" s="53"/>
      <c r="F424" s="53"/>
      <c r="G424" s="46" t="s">
        <v>361</v>
      </c>
      <c r="H424" s="46"/>
      <c r="I424" s="46"/>
      <c r="J424" s="46"/>
      <c r="K424" s="46"/>
      <c r="L424" s="46"/>
      <c r="M424" s="46"/>
      <c r="N424" s="46"/>
      <c r="O424" s="46"/>
      <c r="P424" s="46"/>
      <c r="Q424" s="47" t="s">
        <v>354</v>
      </c>
      <c r="R424" s="48" t="s">
        <v>368</v>
      </c>
      <c r="S424" s="48"/>
      <c r="T424" s="47"/>
      <c r="U424" s="49">
        <v>0</v>
      </c>
      <c r="V424" s="49">
        <v>2451447.02</v>
      </c>
      <c r="W424" s="49">
        <v>2215650.42</v>
      </c>
      <c r="X424" s="50">
        <v>0</v>
      </c>
      <c r="Y424" s="51">
        <v>90.381329962415421</v>
      </c>
      <c r="AC424" s="52"/>
      <c r="AD424" s="52"/>
      <c r="AE424" s="52"/>
      <c r="AF424" s="52"/>
      <c r="AG424" s="52"/>
      <c r="AH424" s="52"/>
      <c r="AI424" s="56"/>
      <c r="AJ424" s="41"/>
      <c r="AK424" s="41"/>
      <c r="AL424" s="41"/>
      <c r="AM424" s="41"/>
      <c r="AN424" s="41"/>
      <c r="AO424" s="41"/>
      <c r="AP424" s="41"/>
      <c r="AQ424" s="41"/>
      <c r="AR424" s="42"/>
      <c r="AS424" s="42"/>
      <c r="AT424" s="42"/>
      <c r="AU424" s="43"/>
      <c r="AV424" s="43"/>
      <c r="AW424" s="43"/>
      <c r="AX424" s="44"/>
      <c r="AY424" s="44"/>
      <c r="AZ424" s="6"/>
    </row>
    <row r="425" spans="1:52" ht="23.25" customHeight="1" x14ac:dyDescent="0.25">
      <c r="A425" s="1"/>
      <c r="B425" s="45"/>
      <c r="C425" s="53"/>
      <c r="D425" s="53"/>
      <c r="E425" s="53"/>
      <c r="F425" s="53"/>
      <c r="G425" s="53"/>
      <c r="H425" s="46" t="s">
        <v>33</v>
      </c>
      <c r="I425" s="46"/>
      <c r="J425" s="46"/>
      <c r="K425" s="46"/>
      <c r="L425" s="46"/>
      <c r="M425" s="46"/>
      <c r="N425" s="46"/>
      <c r="O425" s="46"/>
      <c r="P425" s="46"/>
      <c r="Q425" s="47" t="s">
        <v>354</v>
      </c>
      <c r="R425" s="48" t="s">
        <v>368</v>
      </c>
      <c r="S425" s="48"/>
      <c r="T425" s="47" t="s">
        <v>34</v>
      </c>
      <c r="U425" s="49">
        <v>0</v>
      </c>
      <c r="V425" s="49">
        <v>2451447.02</v>
      </c>
      <c r="W425" s="49">
        <v>2215650.42</v>
      </c>
      <c r="X425" s="50">
        <v>0</v>
      </c>
      <c r="Y425" s="51">
        <v>90.381329962415421</v>
      </c>
      <c r="AC425" s="52"/>
      <c r="AD425" s="52"/>
      <c r="AE425" s="52"/>
      <c r="AF425" s="52"/>
      <c r="AG425" s="52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2"/>
      <c r="AS425" s="42"/>
      <c r="AT425" s="42"/>
      <c r="AU425" s="43"/>
      <c r="AV425" s="43"/>
      <c r="AW425" s="43"/>
      <c r="AX425" s="44"/>
      <c r="AY425" s="44"/>
      <c r="AZ425" s="6"/>
    </row>
    <row r="426" spans="1:52" ht="23.25" customHeight="1" x14ac:dyDescent="0.25">
      <c r="A426" s="1"/>
      <c r="B426" s="45"/>
      <c r="C426" s="53"/>
      <c r="D426" s="53"/>
      <c r="E426" s="53"/>
      <c r="F426" s="53"/>
      <c r="G426" s="52"/>
      <c r="H426" s="57"/>
      <c r="I426" s="46" t="s">
        <v>35</v>
      </c>
      <c r="J426" s="46"/>
      <c r="K426" s="46"/>
      <c r="L426" s="46"/>
      <c r="M426" s="46"/>
      <c r="N426" s="46"/>
      <c r="O426" s="46"/>
      <c r="P426" s="46"/>
      <c r="Q426" s="47" t="s">
        <v>354</v>
      </c>
      <c r="R426" s="48" t="s">
        <v>368</v>
      </c>
      <c r="S426" s="48"/>
      <c r="T426" s="47" t="s">
        <v>36</v>
      </c>
      <c r="U426" s="49">
        <v>0</v>
      </c>
      <c r="V426" s="49">
        <v>2451447.02</v>
      </c>
      <c r="W426" s="49">
        <v>2215650.42</v>
      </c>
      <c r="X426" s="50">
        <v>0</v>
      </c>
      <c r="Y426" s="51">
        <v>90.381329962415421</v>
      </c>
      <c r="AC426" s="52"/>
      <c r="AD426" s="52"/>
      <c r="AE426" s="52"/>
      <c r="AF426" s="52"/>
      <c r="AG426" s="52"/>
      <c r="AH426" s="52"/>
      <c r="AI426" s="41"/>
      <c r="AJ426" s="41"/>
      <c r="AK426" s="41"/>
      <c r="AL426" s="41"/>
      <c r="AM426" s="41"/>
      <c r="AN426" s="41"/>
      <c r="AO426" s="41"/>
      <c r="AP426" s="41"/>
      <c r="AQ426" s="41"/>
      <c r="AR426" s="42"/>
      <c r="AS426" s="42"/>
      <c r="AT426" s="42"/>
      <c r="AU426" s="43"/>
      <c r="AV426" s="43"/>
      <c r="AW426" s="43"/>
      <c r="AX426" s="44"/>
      <c r="AY426" s="44"/>
      <c r="AZ426" s="6"/>
    </row>
    <row r="427" spans="1:52" ht="15" customHeight="1" x14ac:dyDescent="0.25">
      <c r="A427" s="1"/>
      <c r="B427" s="45"/>
      <c r="C427" s="46" t="s">
        <v>369</v>
      </c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7" t="s">
        <v>370</v>
      </c>
      <c r="R427" s="48"/>
      <c r="S427" s="48"/>
      <c r="T427" s="47"/>
      <c r="U427" s="49">
        <v>46256600</v>
      </c>
      <c r="V427" s="49">
        <v>45653100</v>
      </c>
      <c r="W427" s="49">
        <v>44970067.770000003</v>
      </c>
      <c r="X427" s="50">
        <f t="shared" si="7"/>
        <v>97.218705590121203</v>
      </c>
      <c r="Y427" s="51">
        <v>98.503864513034173</v>
      </c>
      <c r="AC427" s="52"/>
      <c r="AD427" s="52"/>
      <c r="AE427" s="52"/>
      <c r="AF427" s="52"/>
      <c r="AG427" s="52"/>
      <c r="AH427" s="52"/>
      <c r="AI427" s="56"/>
      <c r="AJ427" s="41"/>
      <c r="AK427" s="41"/>
      <c r="AL427" s="41"/>
      <c r="AM427" s="41"/>
      <c r="AN427" s="41"/>
      <c r="AO427" s="41"/>
      <c r="AP427" s="41"/>
      <c r="AQ427" s="41"/>
      <c r="AR427" s="42"/>
      <c r="AS427" s="42"/>
      <c r="AT427" s="42"/>
      <c r="AU427" s="43"/>
      <c r="AV427" s="43"/>
      <c r="AW427" s="43"/>
      <c r="AX427" s="44"/>
      <c r="AY427" s="44"/>
      <c r="AZ427" s="6"/>
    </row>
    <row r="428" spans="1:52" ht="23.25" customHeight="1" x14ac:dyDescent="0.25">
      <c r="A428" s="1"/>
      <c r="B428" s="45"/>
      <c r="C428" s="53"/>
      <c r="D428" s="54"/>
      <c r="E428" s="55" t="s">
        <v>117</v>
      </c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47" t="s">
        <v>370</v>
      </c>
      <c r="R428" s="48" t="s">
        <v>118</v>
      </c>
      <c r="S428" s="48"/>
      <c r="T428" s="47"/>
      <c r="U428" s="49">
        <v>8084000</v>
      </c>
      <c r="V428" s="49">
        <v>8084000</v>
      </c>
      <c r="W428" s="49">
        <v>7988210.4000000004</v>
      </c>
      <c r="X428" s="50">
        <f t="shared" si="7"/>
        <v>98.815071746660081</v>
      </c>
      <c r="Y428" s="51">
        <v>98.815071746660081</v>
      </c>
      <c r="AC428" s="52"/>
      <c r="AD428" s="52"/>
      <c r="AE428" s="56"/>
      <c r="AF428" s="56"/>
      <c r="AG428" s="56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2"/>
      <c r="AS428" s="42"/>
      <c r="AT428" s="42"/>
      <c r="AU428" s="43"/>
      <c r="AV428" s="43"/>
      <c r="AW428" s="43"/>
      <c r="AX428" s="44"/>
      <c r="AY428" s="44"/>
      <c r="AZ428" s="6"/>
    </row>
    <row r="429" spans="1:52" ht="23.25" customHeight="1" x14ac:dyDescent="0.25">
      <c r="A429" s="1"/>
      <c r="B429" s="45"/>
      <c r="C429" s="53"/>
      <c r="D429" s="58"/>
      <c r="E429" s="46" t="s">
        <v>371</v>
      </c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7" t="s">
        <v>370</v>
      </c>
      <c r="R429" s="48" t="s">
        <v>372</v>
      </c>
      <c r="S429" s="48"/>
      <c r="T429" s="47"/>
      <c r="U429" s="49">
        <v>1000000</v>
      </c>
      <c r="V429" s="49">
        <v>1000000</v>
      </c>
      <c r="W429" s="49">
        <v>938218</v>
      </c>
      <c r="X429" s="50">
        <f t="shared" si="7"/>
        <v>93.821799999999996</v>
      </c>
      <c r="Y429" s="51">
        <v>93.821799999999996</v>
      </c>
      <c r="AC429" s="52"/>
      <c r="AD429" s="52"/>
      <c r="AE429" s="52"/>
      <c r="AF429" s="52"/>
      <c r="AG429" s="52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2"/>
      <c r="AS429" s="42"/>
      <c r="AT429" s="42"/>
      <c r="AU429" s="43"/>
      <c r="AV429" s="43"/>
      <c r="AW429" s="43"/>
      <c r="AX429" s="44"/>
      <c r="AY429" s="44"/>
      <c r="AZ429" s="6"/>
    </row>
    <row r="430" spans="1:52" ht="23.25" customHeight="1" x14ac:dyDescent="0.25">
      <c r="A430" s="1"/>
      <c r="B430" s="45"/>
      <c r="C430" s="53"/>
      <c r="D430" s="58"/>
      <c r="E430" s="58"/>
      <c r="F430" s="59"/>
      <c r="G430" s="55" t="s">
        <v>373</v>
      </c>
      <c r="H430" s="55"/>
      <c r="I430" s="55"/>
      <c r="J430" s="55"/>
      <c r="K430" s="55"/>
      <c r="L430" s="55"/>
      <c r="M430" s="55"/>
      <c r="N430" s="55"/>
      <c r="O430" s="55"/>
      <c r="P430" s="55"/>
      <c r="Q430" s="47" t="s">
        <v>370</v>
      </c>
      <c r="R430" s="48" t="s">
        <v>374</v>
      </c>
      <c r="S430" s="48"/>
      <c r="T430" s="47"/>
      <c r="U430" s="49">
        <f>U429</f>
        <v>1000000</v>
      </c>
      <c r="V430" s="49">
        <v>1000000</v>
      </c>
      <c r="W430" s="49">
        <v>938218</v>
      </c>
      <c r="X430" s="50">
        <f t="shared" si="7"/>
        <v>93.821799999999996</v>
      </c>
      <c r="Y430" s="51">
        <v>93.821799999999996</v>
      </c>
      <c r="AC430" s="52"/>
      <c r="AD430" s="52"/>
      <c r="AE430" s="52"/>
      <c r="AF430" s="52"/>
      <c r="AG430" s="52"/>
      <c r="AH430" s="52"/>
      <c r="AI430" s="41"/>
      <c r="AJ430" s="41"/>
      <c r="AK430" s="41"/>
      <c r="AL430" s="41"/>
      <c r="AM430" s="41"/>
      <c r="AN430" s="41"/>
      <c r="AO430" s="41"/>
      <c r="AP430" s="41"/>
      <c r="AQ430" s="41"/>
      <c r="AR430" s="42"/>
      <c r="AS430" s="42"/>
      <c r="AT430" s="42"/>
      <c r="AU430" s="43"/>
      <c r="AV430" s="43"/>
      <c r="AW430" s="43"/>
      <c r="AX430" s="44"/>
      <c r="AY430" s="44"/>
      <c r="AZ430" s="6"/>
    </row>
    <row r="431" spans="1:52" ht="34.5" customHeight="1" x14ac:dyDescent="0.25">
      <c r="A431" s="1"/>
      <c r="B431" s="45"/>
      <c r="C431" s="53"/>
      <c r="D431" s="53"/>
      <c r="E431" s="53"/>
      <c r="F431" s="53"/>
      <c r="G431" s="46" t="s">
        <v>375</v>
      </c>
      <c r="H431" s="46"/>
      <c r="I431" s="46"/>
      <c r="J431" s="46"/>
      <c r="K431" s="46"/>
      <c r="L431" s="46"/>
      <c r="M431" s="46"/>
      <c r="N431" s="46"/>
      <c r="O431" s="46"/>
      <c r="P431" s="46"/>
      <c r="Q431" s="47" t="s">
        <v>370</v>
      </c>
      <c r="R431" s="48" t="s">
        <v>376</v>
      </c>
      <c r="S431" s="48"/>
      <c r="T431" s="47"/>
      <c r="U431" s="49">
        <v>500000</v>
      </c>
      <c r="V431" s="49">
        <v>500000</v>
      </c>
      <c r="W431" s="49">
        <v>500000</v>
      </c>
      <c r="X431" s="50">
        <f t="shared" si="7"/>
        <v>100</v>
      </c>
      <c r="Y431" s="51">
        <v>100</v>
      </c>
      <c r="AC431" s="52"/>
      <c r="AD431" s="52"/>
      <c r="AE431" s="52"/>
      <c r="AF431" s="52"/>
      <c r="AG431" s="52"/>
      <c r="AH431" s="52"/>
      <c r="AI431" s="56"/>
      <c r="AJ431" s="41"/>
      <c r="AK431" s="41"/>
      <c r="AL431" s="41"/>
      <c r="AM431" s="41"/>
      <c r="AN431" s="41"/>
      <c r="AO431" s="41"/>
      <c r="AP431" s="41"/>
      <c r="AQ431" s="41"/>
      <c r="AR431" s="42"/>
      <c r="AS431" s="42"/>
      <c r="AT431" s="42"/>
      <c r="AU431" s="43"/>
      <c r="AV431" s="43"/>
      <c r="AW431" s="43"/>
      <c r="AX431" s="44"/>
      <c r="AY431" s="44"/>
      <c r="AZ431" s="6"/>
    </row>
    <row r="432" spans="1:52" ht="15" customHeight="1" x14ac:dyDescent="0.25">
      <c r="A432" s="1"/>
      <c r="B432" s="45"/>
      <c r="C432" s="53"/>
      <c r="D432" s="53"/>
      <c r="E432" s="53"/>
      <c r="F432" s="53"/>
      <c r="G432" s="53"/>
      <c r="H432" s="46" t="s">
        <v>37</v>
      </c>
      <c r="I432" s="46"/>
      <c r="J432" s="46"/>
      <c r="K432" s="46"/>
      <c r="L432" s="46"/>
      <c r="M432" s="46"/>
      <c r="N432" s="46"/>
      <c r="O432" s="46"/>
      <c r="P432" s="46"/>
      <c r="Q432" s="47" t="s">
        <v>370</v>
      </c>
      <c r="R432" s="48" t="s">
        <v>376</v>
      </c>
      <c r="S432" s="48"/>
      <c r="T432" s="47" t="s">
        <v>38</v>
      </c>
      <c r="U432" s="49">
        <f>U431</f>
        <v>500000</v>
      </c>
      <c r="V432" s="49">
        <v>500000</v>
      </c>
      <c r="W432" s="49">
        <v>500000</v>
      </c>
      <c r="X432" s="50">
        <f t="shared" si="7"/>
        <v>100</v>
      </c>
      <c r="Y432" s="51">
        <v>100</v>
      </c>
      <c r="AC432" s="52"/>
      <c r="AD432" s="52"/>
      <c r="AE432" s="52"/>
      <c r="AF432" s="52"/>
      <c r="AG432" s="52"/>
      <c r="AH432" s="52"/>
      <c r="AI432" s="41"/>
      <c r="AJ432" s="41"/>
      <c r="AK432" s="41"/>
      <c r="AL432" s="41"/>
      <c r="AM432" s="41"/>
      <c r="AN432" s="41"/>
      <c r="AO432" s="41"/>
      <c r="AP432" s="41"/>
      <c r="AQ432" s="41"/>
      <c r="AR432" s="42"/>
      <c r="AS432" s="42"/>
      <c r="AT432" s="42"/>
      <c r="AU432" s="43"/>
      <c r="AV432" s="43"/>
      <c r="AW432" s="43"/>
      <c r="AX432" s="44"/>
      <c r="AY432" s="44"/>
      <c r="AZ432" s="6"/>
    </row>
    <row r="433" spans="1:52" ht="34.5" customHeight="1" x14ac:dyDescent="0.25">
      <c r="A433" s="1"/>
      <c r="B433" s="45"/>
      <c r="C433" s="53"/>
      <c r="D433" s="53"/>
      <c r="E433" s="53"/>
      <c r="F433" s="53"/>
      <c r="G433" s="52"/>
      <c r="H433" s="57"/>
      <c r="I433" s="46" t="s">
        <v>125</v>
      </c>
      <c r="J433" s="46"/>
      <c r="K433" s="46"/>
      <c r="L433" s="46"/>
      <c r="M433" s="46"/>
      <c r="N433" s="46"/>
      <c r="O433" s="46"/>
      <c r="P433" s="46"/>
      <c r="Q433" s="47" t="s">
        <v>370</v>
      </c>
      <c r="R433" s="48" t="s">
        <v>376</v>
      </c>
      <c r="S433" s="48"/>
      <c r="T433" s="47" t="s">
        <v>126</v>
      </c>
      <c r="U433" s="49">
        <f>U432</f>
        <v>500000</v>
      </c>
      <c r="V433" s="49">
        <v>500000</v>
      </c>
      <c r="W433" s="49">
        <v>500000</v>
      </c>
      <c r="X433" s="50">
        <f t="shared" si="7"/>
        <v>100</v>
      </c>
      <c r="Y433" s="51">
        <v>100</v>
      </c>
      <c r="AC433" s="52"/>
      <c r="AD433" s="52"/>
      <c r="AE433" s="52"/>
      <c r="AF433" s="52"/>
      <c r="AG433" s="52"/>
      <c r="AH433" s="52"/>
      <c r="AI433" s="56"/>
      <c r="AJ433" s="41"/>
      <c r="AK433" s="41"/>
      <c r="AL433" s="41"/>
      <c r="AM433" s="41"/>
      <c r="AN433" s="41"/>
      <c r="AO433" s="41"/>
      <c r="AP433" s="41"/>
      <c r="AQ433" s="41"/>
      <c r="AR433" s="42"/>
      <c r="AS433" s="42"/>
      <c r="AT433" s="42"/>
      <c r="AU433" s="43"/>
      <c r="AV433" s="43"/>
      <c r="AW433" s="43"/>
      <c r="AX433" s="44"/>
      <c r="AY433" s="44"/>
      <c r="AZ433" s="6"/>
    </row>
    <row r="434" spans="1:52" ht="34.5" customHeight="1" x14ac:dyDescent="0.25">
      <c r="A434" s="1"/>
      <c r="B434" s="45"/>
      <c r="C434" s="53"/>
      <c r="D434" s="53"/>
      <c r="E434" s="53"/>
      <c r="F434" s="53"/>
      <c r="G434" s="46" t="s">
        <v>377</v>
      </c>
      <c r="H434" s="46"/>
      <c r="I434" s="46"/>
      <c r="J434" s="46"/>
      <c r="K434" s="46"/>
      <c r="L434" s="46"/>
      <c r="M434" s="46"/>
      <c r="N434" s="46"/>
      <c r="O434" s="46"/>
      <c r="P434" s="46"/>
      <c r="Q434" s="47" t="s">
        <v>370</v>
      </c>
      <c r="R434" s="48" t="s">
        <v>378</v>
      </c>
      <c r="S434" s="48"/>
      <c r="T434" s="47"/>
      <c r="U434" s="49">
        <v>500000</v>
      </c>
      <c r="V434" s="49">
        <v>500000</v>
      </c>
      <c r="W434" s="49">
        <v>438218</v>
      </c>
      <c r="X434" s="50">
        <f t="shared" si="7"/>
        <v>87.643599999999992</v>
      </c>
      <c r="Y434" s="51">
        <v>87.643599999999992</v>
      </c>
      <c r="AC434" s="52"/>
      <c r="AD434" s="52"/>
      <c r="AE434" s="52"/>
      <c r="AF434" s="52"/>
      <c r="AG434" s="52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2"/>
      <c r="AS434" s="42"/>
      <c r="AT434" s="42"/>
      <c r="AU434" s="43"/>
      <c r="AV434" s="43"/>
      <c r="AW434" s="43"/>
      <c r="AX434" s="44"/>
      <c r="AY434" s="44"/>
      <c r="AZ434" s="6"/>
    </row>
    <row r="435" spans="1:52" ht="15" customHeight="1" x14ac:dyDescent="0.25">
      <c r="A435" s="1"/>
      <c r="B435" s="45"/>
      <c r="C435" s="53"/>
      <c r="D435" s="53"/>
      <c r="E435" s="53"/>
      <c r="F435" s="53"/>
      <c r="G435" s="53"/>
      <c r="H435" s="46" t="s">
        <v>37</v>
      </c>
      <c r="I435" s="46"/>
      <c r="J435" s="46"/>
      <c r="K435" s="46"/>
      <c r="L435" s="46"/>
      <c r="M435" s="46"/>
      <c r="N435" s="46"/>
      <c r="O435" s="46"/>
      <c r="P435" s="46"/>
      <c r="Q435" s="47" t="s">
        <v>370</v>
      </c>
      <c r="R435" s="48" t="s">
        <v>378</v>
      </c>
      <c r="S435" s="48"/>
      <c r="T435" s="47" t="s">
        <v>38</v>
      </c>
      <c r="U435" s="49">
        <f>U434</f>
        <v>500000</v>
      </c>
      <c r="V435" s="49">
        <v>500000</v>
      </c>
      <c r="W435" s="49">
        <v>438218</v>
      </c>
      <c r="X435" s="50">
        <f t="shared" si="7"/>
        <v>87.643599999999992</v>
      </c>
      <c r="Y435" s="51">
        <v>87.643599999999992</v>
      </c>
      <c r="AC435" s="52"/>
      <c r="AD435" s="52"/>
      <c r="AE435" s="52"/>
      <c r="AF435" s="52"/>
      <c r="AG435" s="52"/>
      <c r="AH435" s="52"/>
      <c r="AI435" s="41"/>
      <c r="AJ435" s="41"/>
      <c r="AK435" s="41"/>
      <c r="AL435" s="41"/>
      <c r="AM435" s="41"/>
      <c r="AN435" s="41"/>
      <c r="AO435" s="41"/>
      <c r="AP435" s="41"/>
      <c r="AQ435" s="41"/>
      <c r="AR435" s="42"/>
      <c r="AS435" s="42"/>
      <c r="AT435" s="42"/>
      <c r="AU435" s="43"/>
      <c r="AV435" s="43"/>
      <c r="AW435" s="43"/>
      <c r="AX435" s="44"/>
      <c r="AY435" s="44"/>
      <c r="AZ435" s="6"/>
    </row>
    <row r="436" spans="1:52" ht="34.5" customHeight="1" x14ac:dyDescent="0.25">
      <c r="A436" s="1"/>
      <c r="B436" s="45"/>
      <c r="C436" s="53"/>
      <c r="D436" s="53"/>
      <c r="E436" s="53"/>
      <c r="F436" s="53"/>
      <c r="G436" s="52"/>
      <c r="H436" s="57"/>
      <c r="I436" s="46" t="s">
        <v>125</v>
      </c>
      <c r="J436" s="46"/>
      <c r="K436" s="46"/>
      <c r="L436" s="46"/>
      <c r="M436" s="46"/>
      <c r="N436" s="46"/>
      <c r="O436" s="46"/>
      <c r="P436" s="46"/>
      <c r="Q436" s="47" t="s">
        <v>370</v>
      </c>
      <c r="R436" s="48" t="s">
        <v>378</v>
      </c>
      <c r="S436" s="48"/>
      <c r="T436" s="47" t="s">
        <v>126</v>
      </c>
      <c r="U436" s="49">
        <f>U435</f>
        <v>500000</v>
      </c>
      <c r="V436" s="49">
        <v>500000</v>
      </c>
      <c r="W436" s="49">
        <v>438218</v>
      </c>
      <c r="X436" s="50">
        <f t="shared" si="7"/>
        <v>87.643599999999992</v>
      </c>
      <c r="Y436" s="51">
        <v>87.643599999999992</v>
      </c>
      <c r="AC436" s="52"/>
      <c r="AD436" s="52"/>
      <c r="AE436" s="52"/>
      <c r="AF436" s="52"/>
      <c r="AG436" s="52"/>
      <c r="AH436" s="52"/>
      <c r="AI436" s="56"/>
      <c r="AJ436" s="41"/>
      <c r="AK436" s="41"/>
      <c r="AL436" s="41"/>
      <c r="AM436" s="41"/>
      <c r="AN436" s="41"/>
      <c r="AO436" s="41"/>
      <c r="AP436" s="41"/>
      <c r="AQ436" s="41"/>
      <c r="AR436" s="42"/>
      <c r="AS436" s="42"/>
      <c r="AT436" s="42"/>
      <c r="AU436" s="43"/>
      <c r="AV436" s="43"/>
      <c r="AW436" s="43"/>
      <c r="AX436" s="44"/>
      <c r="AY436" s="44"/>
      <c r="AZ436" s="6"/>
    </row>
    <row r="437" spans="1:52" ht="23.25" customHeight="1" x14ac:dyDescent="0.25">
      <c r="A437" s="1"/>
      <c r="B437" s="45"/>
      <c r="C437" s="53"/>
      <c r="D437" s="58"/>
      <c r="E437" s="46" t="s">
        <v>297</v>
      </c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7" t="s">
        <v>370</v>
      </c>
      <c r="R437" s="48" t="s">
        <v>298</v>
      </c>
      <c r="S437" s="48"/>
      <c r="T437" s="47"/>
      <c r="U437" s="49">
        <v>7084000</v>
      </c>
      <c r="V437" s="49">
        <v>7084000</v>
      </c>
      <c r="W437" s="49">
        <v>7049992.4000000004</v>
      </c>
      <c r="X437" s="50">
        <f t="shared" si="7"/>
        <v>99.519937888198768</v>
      </c>
      <c r="Y437" s="51">
        <v>99.519937888198768</v>
      </c>
      <c r="AC437" s="52"/>
      <c r="AD437" s="52"/>
      <c r="AE437" s="56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2"/>
      <c r="AS437" s="42"/>
      <c r="AT437" s="42"/>
      <c r="AU437" s="43"/>
      <c r="AV437" s="43"/>
      <c r="AW437" s="43"/>
      <c r="AX437" s="44"/>
      <c r="AY437" s="44"/>
      <c r="AZ437" s="6"/>
    </row>
    <row r="438" spans="1:52" ht="23.25" customHeight="1" x14ac:dyDescent="0.25">
      <c r="A438" s="1"/>
      <c r="B438" s="45"/>
      <c r="C438" s="53"/>
      <c r="D438" s="58"/>
      <c r="E438" s="58"/>
      <c r="F438" s="59"/>
      <c r="G438" s="55" t="s">
        <v>379</v>
      </c>
      <c r="H438" s="55"/>
      <c r="I438" s="55"/>
      <c r="J438" s="55"/>
      <c r="K438" s="55"/>
      <c r="L438" s="55"/>
      <c r="M438" s="55"/>
      <c r="N438" s="55"/>
      <c r="O438" s="55"/>
      <c r="P438" s="55"/>
      <c r="Q438" s="47" t="s">
        <v>370</v>
      </c>
      <c r="R438" s="48" t="s">
        <v>380</v>
      </c>
      <c r="S438" s="48"/>
      <c r="T438" s="47"/>
      <c r="U438" s="49">
        <f>U437</f>
        <v>7084000</v>
      </c>
      <c r="V438" s="49">
        <v>7084000</v>
      </c>
      <c r="W438" s="49">
        <v>7049992.4000000004</v>
      </c>
      <c r="X438" s="50">
        <f t="shared" si="7"/>
        <v>99.519937888198768</v>
      </c>
      <c r="Y438" s="51">
        <v>99.519937888198768</v>
      </c>
      <c r="AC438" s="52"/>
      <c r="AD438" s="52"/>
      <c r="AE438" s="56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2"/>
      <c r="AS438" s="42"/>
      <c r="AT438" s="42"/>
      <c r="AU438" s="43"/>
      <c r="AV438" s="43"/>
      <c r="AW438" s="43"/>
      <c r="AX438" s="44"/>
      <c r="AY438" s="44"/>
      <c r="AZ438" s="6"/>
    </row>
    <row r="439" spans="1:52" ht="15" customHeight="1" x14ac:dyDescent="0.25">
      <c r="A439" s="1"/>
      <c r="B439" s="45"/>
      <c r="C439" s="53"/>
      <c r="D439" s="53"/>
      <c r="E439" s="53"/>
      <c r="F439" s="53"/>
      <c r="G439" s="46" t="s">
        <v>157</v>
      </c>
      <c r="H439" s="46"/>
      <c r="I439" s="46"/>
      <c r="J439" s="46"/>
      <c r="K439" s="46"/>
      <c r="L439" s="46"/>
      <c r="M439" s="46"/>
      <c r="N439" s="46"/>
      <c r="O439" s="46"/>
      <c r="P439" s="46"/>
      <c r="Q439" s="47" t="s">
        <v>370</v>
      </c>
      <c r="R439" s="48" t="s">
        <v>381</v>
      </c>
      <c r="S439" s="48"/>
      <c r="T439" s="47"/>
      <c r="U439" s="49">
        <f>U438</f>
        <v>7084000</v>
      </c>
      <c r="V439" s="49">
        <v>7084000</v>
      </c>
      <c r="W439" s="49">
        <v>7049992.4000000004</v>
      </c>
      <c r="X439" s="50">
        <f t="shared" si="7"/>
        <v>99.519937888198768</v>
      </c>
      <c r="Y439" s="51">
        <v>99.519937888198768</v>
      </c>
      <c r="AC439" s="52"/>
      <c r="AD439" s="52"/>
      <c r="AE439" s="56"/>
      <c r="AF439" s="56"/>
      <c r="AG439" s="56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2"/>
      <c r="AS439" s="42"/>
      <c r="AT439" s="42"/>
      <c r="AU439" s="43"/>
      <c r="AV439" s="43"/>
      <c r="AW439" s="43"/>
      <c r="AX439" s="44"/>
      <c r="AY439" s="44"/>
      <c r="AZ439" s="6"/>
    </row>
    <row r="440" spans="1:52" ht="45.75" customHeight="1" x14ac:dyDescent="0.25">
      <c r="A440" s="1"/>
      <c r="B440" s="45"/>
      <c r="C440" s="53"/>
      <c r="D440" s="53"/>
      <c r="E440" s="53"/>
      <c r="F440" s="53"/>
      <c r="G440" s="53"/>
      <c r="H440" s="46" t="s">
        <v>25</v>
      </c>
      <c r="I440" s="46"/>
      <c r="J440" s="46"/>
      <c r="K440" s="46"/>
      <c r="L440" s="46"/>
      <c r="M440" s="46"/>
      <c r="N440" s="46"/>
      <c r="O440" s="46"/>
      <c r="P440" s="46"/>
      <c r="Q440" s="47" t="s">
        <v>370</v>
      </c>
      <c r="R440" s="48" t="s">
        <v>381</v>
      </c>
      <c r="S440" s="48"/>
      <c r="T440" s="47" t="s">
        <v>26</v>
      </c>
      <c r="U440" s="49">
        <f>U439</f>
        <v>7084000</v>
      </c>
      <c r="V440" s="49">
        <v>7084000</v>
      </c>
      <c r="W440" s="49">
        <v>7049992.4000000004</v>
      </c>
      <c r="X440" s="50">
        <f t="shared" si="7"/>
        <v>99.519937888198768</v>
      </c>
      <c r="Y440" s="51">
        <v>99.519937888198768</v>
      </c>
      <c r="AC440" s="52"/>
      <c r="AD440" s="52"/>
      <c r="AE440" s="52"/>
      <c r="AF440" s="52"/>
      <c r="AG440" s="52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2"/>
      <c r="AS440" s="42"/>
      <c r="AT440" s="42"/>
      <c r="AU440" s="43"/>
      <c r="AV440" s="43"/>
      <c r="AW440" s="43"/>
      <c r="AX440" s="44"/>
      <c r="AY440" s="44"/>
      <c r="AZ440" s="6"/>
    </row>
    <row r="441" spans="1:52" ht="15" customHeight="1" x14ac:dyDescent="0.25">
      <c r="A441" s="1"/>
      <c r="B441" s="45"/>
      <c r="C441" s="53"/>
      <c r="D441" s="53"/>
      <c r="E441" s="53"/>
      <c r="F441" s="53"/>
      <c r="G441" s="52"/>
      <c r="H441" s="57"/>
      <c r="I441" s="46" t="s">
        <v>159</v>
      </c>
      <c r="J441" s="46"/>
      <c r="K441" s="46"/>
      <c r="L441" s="46"/>
      <c r="M441" s="46"/>
      <c r="N441" s="46"/>
      <c r="O441" s="46"/>
      <c r="P441" s="46"/>
      <c r="Q441" s="47" t="s">
        <v>370</v>
      </c>
      <c r="R441" s="48" t="s">
        <v>381</v>
      </c>
      <c r="S441" s="48"/>
      <c r="T441" s="47" t="s">
        <v>160</v>
      </c>
      <c r="U441" s="49">
        <f>U440</f>
        <v>7084000</v>
      </c>
      <c r="V441" s="49">
        <v>7084000</v>
      </c>
      <c r="W441" s="49">
        <v>7049992.4000000004</v>
      </c>
      <c r="X441" s="50">
        <f t="shared" si="7"/>
        <v>99.519937888198768</v>
      </c>
      <c r="Y441" s="51">
        <v>99.519937888198768</v>
      </c>
      <c r="AC441" s="52"/>
      <c r="AD441" s="52"/>
      <c r="AE441" s="52"/>
      <c r="AF441" s="52"/>
      <c r="AG441" s="52"/>
      <c r="AH441" s="52"/>
      <c r="AI441" s="41"/>
      <c r="AJ441" s="41"/>
      <c r="AK441" s="41"/>
      <c r="AL441" s="41"/>
      <c r="AM441" s="41"/>
      <c r="AN441" s="41"/>
      <c r="AO441" s="41"/>
      <c r="AP441" s="41"/>
      <c r="AQ441" s="41"/>
      <c r="AR441" s="42"/>
      <c r="AS441" s="42"/>
      <c r="AT441" s="42"/>
      <c r="AU441" s="43"/>
      <c r="AV441" s="43"/>
      <c r="AW441" s="43"/>
      <c r="AX441" s="44"/>
      <c r="AY441" s="44"/>
      <c r="AZ441" s="6"/>
    </row>
    <row r="442" spans="1:52" ht="15" customHeight="1" x14ac:dyDescent="0.25">
      <c r="A442" s="1"/>
      <c r="B442" s="45"/>
      <c r="C442" s="53"/>
      <c r="D442" s="54"/>
      <c r="E442" s="55" t="s">
        <v>53</v>
      </c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47" t="s">
        <v>370</v>
      </c>
      <c r="R442" s="48" t="s">
        <v>54</v>
      </c>
      <c r="S442" s="48"/>
      <c r="T442" s="47"/>
      <c r="U442" s="49">
        <v>2539400</v>
      </c>
      <c r="V442" s="49">
        <v>39400</v>
      </c>
      <c r="W442" s="49">
        <v>18000</v>
      </c>
      <c r="X442" s="50">
        <f t="shared" si="7"/>
        <v>0.70882885721036459</v>
      </c>
      <c r="Y442" s="51">
        <v>45.685279187817258</v>
      </c>
      <c r="AC442" s="52"/>
      <c r="AD442" s="52"/>
      <c r="AE442" s="52"/>
      <c r="AF442" s="52"/>
      <c r="AG442" s="52"/>
      <c r="AH442" s="52"/>
      <c r="AI442" s="56"/>
      <c r="AJ442" s="41"/>
      <c r="AK442" s="41"/>
      <c r="AL442" s="41"/>
      <c r="AM442" s="41"/>
      <c r="AN442" s="41"/>
      <c r="AO442" s="41"/>
      <c r="AP442" s="41"/>
      <c r="AQ442" s="41"/>
      <c r="AR442" s="42"/>
      <c r="AS442" s="42"/>
      <c r="AT442" s="42"/>
      <c r="AU442" s="43"/>
      <c r="AV442" s="43"/>
      <c r="AW442" s="43"/>
      <c r="AX442" s="44"/>
      <c r="AY442" s="44"/>
      <c r="AZ442" s="6"/>
    </row>
    <row r="443" spans="1:52" ht="57" customHeight="1" x14ac:dyDescent="0.25">
      <c r="A443" s="1"/>
      <c r="B443" s="45"/>
      <c r="C443" s="53"/>
      <c r="D443" s="58"/>
      <c r="E443" s="46" t="s">
        <v>171</v>
      </c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7" t="s">
        <v>370</v>
      </c>
      <c r="R443" s="48" t="s">
        <v>172</v>
      </c>
      <c r="S443" s="48"/>
      <c r="T443" s="47"/>
      <c r="U443" s="49">
        <v>2539400</v>
      </c>
      <c r="V443" s="49">
        <v>39400</v>
      </c>
      <c r="W443" s="49">
        <v>18000</v>
      </c>
      <c r="X443" s="50">
        <f t="shared" si="7"/>
        <v>0.70882885721036459</v>
      </c>
      <c r="Y443" s="51">
        <v>45.685279187817258</v>
      </c>
      <c r="AC443" s="52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2"/>
      <c r="AS443" s="42"/>
      <c r="AT443" s="42"/>
      <c r="AU443" s="43"/>
      <c r="AV443" s="43"/>
      <c r="AW443" s="43"/>
      <c r="AX443" s="44"/>
      <c r="AY443" s="44"/>
      <c r="AZ443" s="6"/>
    </row>
    <row r="444" spans="1:52" ht="15" customHeight="1" x14ac:dyDescent="0.25">
      <c r="A444" s="1"/>
      <c r="B444" s="45"/>
      <c r="C444" s="53"/>
      <c r="D444" s="58"/>
      <c r="E444" s="58"/>
      <c r="F444" s="59"/>
      <c r="G444" s="55" t="s">
        <v>173</v>
      </c>
      <c r="H444" s="55"/>
      <c r="I444" s="55"/>
      <c r="J444" s="55"/>
      <c r="K444" s="55"/>
      <c r="L444" s="55"/>
      <c r="M444" s="55"/>
      <c r="N444" s="55"/>
      <c r="O444" s="55"/>
      <c r="P444" s="55"/>
      <c r="Q444" s="47" t="s">
        <v>370</v>
      </c>
      <c r="R444" s="48" t="s">
        <v>174</v>
      </c>
      <c r="S444" s="48"/>
      <c r="T444" s="47"/>
      <c r="U444" s="49">
        <v>39400</v>
      </c>
      <c r="V444" s="49">
        <v>39400</v>
      </c>
      <c r="W444" s="49">
        <v>18000</v>
      </c>
      <c r="X444" s="50">
        <f t="shared" si="7"/>
        <v>45.685279187817258</v>
      </c>
      <c r="Y444" s="51">
        <v>45.685279187817258</v>
      </c>
      <c r="AC444" s="52"/>
      <c r="AD444" s="52"/>
      <c r="AE444" s="56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2"/>
      <c r="AS444" s="42"/>
      <c r="AT444" s="42"/>
      <c r="AU444" s="43"/>
      <c r="AV444" s="43"/>
      <c r="AW444" s="43"/>
      <c r="AX444" s="44"/>
      <c r="AY444" s="44"/>
      <c r="AZ444" s="6"/>
    </row>
    <row r="445" spans="1:52" ht="15" customHeight="1" x14ac:dyDescent="0.25">
      <c r="A445" s="1"/>
      <c r="B445" s="45"/>
      <c r="C445" s="53"/>
      <c r="D445" s="53"/>
      <c r="E445" s="53"/>
      <c r="F445" s="53"/>
      <c r="G445" s="46" t="s">
        <v>382</v>
      </c>
      <c r="H445" s="46"/>
      <c r="I445" s="46"/>
      <c r="J445" s="46"/>
      <c r="K445" s="46"/>
      <c r="L445" s="46"/>
      <c r="M445" s="46"/>
      <c r="N445" s="46"/>
      <c r="O445" s="46"/>
      <c r="P445" s="46"/>
      <c r="Q445" s="47" t="s">
        <v>370</v>
      </c>
      <c r="R445" s="48" t="s">
        <v>383</v>
      </c>
      <c r="S445" s="48"/>
      <c r="T445" s="47"/>
      <c r="U445" s="49">
        <f>U444</f>
        <v>39400</v>
      </c>
      <c r="V445" s="49">
        <v>39400</v>
      </c>
      <c r="W445" s="49">
        <v>18000</v>
      </c>
      <c r="X445" s="50">
        <f t="shared" si="7"/>
        <v>45.685279187817258</v>
      </c>
      <c r="Y445" s="51">
        <v>45.685279187817258</v>
      </c>
      <c r="AC445" s="52"/>
      <c r="AD445" s="52"/>
      <c r="AE445" s="56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2"/>
      <c r="AS445" s="42"/>
      <c r="AT445" s="42"/>
      <c r="AU445" s="43"/>
      <c r="AV445" s="43"/>
      <c r="AW445" s="43"/>
      <c r="AX445" s="44"/>
      <c r="AY445" s="44"/>
      <c r="AZ445" s="6"/>
    </row>
    <row r="446" spans="1:52" ht="23.25" customHeight="1" x14ac:dyDescent="0.25">
      <c r="A446" s="1"/>
      <c r="B446" s="45"/>
      <c r="C446" s="53"/>
      <c r="D446" s="53"/>
      <c r="E446" s="53"/>
      <c r="F446" s="53"/>
      <c r="G446" s="53"/>
      <c r="H446" s="46" t="s">
        <v>33</v>
      </c>
      <c r="I446" s="46"/>
      <c r="J446" s="46"/>
      <c r="K446" s="46"/>
      <c r="L446" s="46"/>
      <c r="M446" s="46"/>
      <c r="N446" s="46"/>
      <c r="O446" s="46"/>
      <c r="P446" s="46"/>
      <c r="Q446" s="47" t="s">
        <v>370</v>
      </c>
      <c r="R446" s="48" t="s">
        <v>383</v>
      </c>
      <c r="S446" s="48"/>
      <c r="T446" s="47" t="s">
        <v>34</v>
      </c>
      <c r="U446" s="49">
        <f>U445</f>
        <v>39400</v>
      </c>
      <c r="V446" s="49">
        <v>39400</v>
      </c>
      <c r="W446" s="49">
        <v>18000</v>
      </c>
      <c r="X446" s="50">
        <f t="shared" si="7"/>
        <v>45.685279187817258</v>
      </c>
      <c r="Y446" s="51">
        <v>45.685279187817258</v>
      </c>
      <c r="AC446" s="52"/>
      <c r="AD446" s="52"/>
      <c r="AE446" s="56"/>
      <c r="AF446" s="56"/>
      <c r="AG446" s="56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2"/>
      <c r="AS446" s="42"/>
      <c r="AT446" s="42"/>
      <c r="AU446" s="43"/>
      <c r="AV446" s="43"/>
      <c r="AW446" s="43"/>
      <c r="AX446" s="44"/>
      <c r="AY446" s="44"/>
      <c r="AZ446" s="6"/>
    </row>
    <row r="447" spans="1:52" ht="23.25" customHeight="1" x14ac:dyDescent="0.25">
      <c r="A447" s="1"/>
      <c r="B447" s="45"/>
      <c r="C447" s="53"/>
      <c r="D447" s="53"/>
      <c r="E447" s="53"/>
      <c r="F447" s="53"/>
      <c r="G447" s="52"/>
      <c r="H447" s="57"/>
      <c r="I447" s="46" t="s">
        <v>35</v>
      </c>
      <c r="J447" s="46"/>
      <c r="K447" s="46"/>
      <c r="L447" s="46"/>
      <c r="M447" s="46"/>
      <c r="N447" s="46"/>
      <c r="O447" s="46"/>
      <c r="P447" s="46"/>
      <c r="Q447" s="47" t="s">
        <v>370</v>
      </c>
      <c r="R447" s="48" t="s">
        <v>383</v>
      </c>
      <c r="S447" s="48"/>
      <c r="T447" s="47" t="s">
        <v>36</v>
      </c>
      <c r="U447" s="49">
        <f>U446</f>
        <v>39400</v>
      </c>
      <c r="V447" s="49">
        <v>39400</v>
      </c>
      <c r="W447" s="49">
        <v>18000</v>
      </c>
      <c r="X447" s="50">
        <f t="shared" si="7"/>
        <v>45.685279187817258</v>
      </c>
      <c r="Y447" s="51">
        <v>45.685279187817258</v>
      </c>
      <c r="AC447" s="52"/>
      <c r="AD447" s="52"/>
      <c r="AE447" s="52"/>
      <c r="AF447" s="52"/>
      <c r="AG447" s="52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2"/>
      <c r="AS447" s="42"/>
      <c r="AT447" s="42"/>
      <c r="AU447" s="43"/>
      <c r="AV447" s="43"/>
      <c r="AW447" s="43"/>
      <c r="AX447" s="44"/>
      <c r="AY447" s="44"/>
      <c r="AZ447" s="6"/>
    </row>
    <row r="448" spans="1:52" ht="23.25" customHeight="1" x14ac:dyDescent="0.25">
      <c r="A448" s="1"/>
      <c r="B448" s="45"/>
      <c r="C448" s="53"/>
      <c r="D448" s="77"/>
      <c r="E448" s="78"/>
      <c r="F448" s="53"/>
      <c r="G448" s="55" t="s">
        <v>187</v>
      </c>
      <c r="H448" s="55"/>
      <c r="I448" s="55"/>
      <c r="J448" s="55"/>
      <c r="K448" s="55"/>
      <c r="L448" s="55"/>
      <c r="M448" s="55"/>
      <c r="N448" s="55"/>
      <c r="O448" s="55"/>
      <c r="P448" s="55"/>
      <c r="Q448" s="47" t="s">
        <v>370</v>
      </c>
      <c r="R448" s="47"/>
      <c r="S448" s="47" t="s">
        <v>188</v>
      </c>
      <c r="T448" s="47"/>
      <c r="U448" s="49">
        <v>2500000</v>
      </c>
      <c r="V448" s="49">
        <v>0</v>
      </c>
      <c r="W448" s="49">
        <v>0</v>
      </c>
      <c r="X448" s="50">
        <f t="shared" si="7"/>
        <v>0</v>
      </c>
      <c r="Y448" s="50">
        <v>0</v>
      </c>
      <c r="AC448" s="52"/>
      <c r="AD448" s="52"/>
      <c r="AE448" s="52"/>
      <c r="AF448" s="52"/>
      <c r="AG448" s="52"/>
      <c r="AH448" s="63"/>
      <c r="AI448" s="63"/>
      <c r="AJ448" s="63"/>
      <c r="AK448" s="63"/>
      <c r="AL448" s="63"/>
      <c r="AM448" s="63"/>
      <c r="AN448" s="63"/>
      <c r="AO448" s="63"/>
      <c r="AP448" s="63"/>
      <c r="AQ448" s="63"/>
      <c r="AR448" s="42"/>
      <c r="AS448" s="42"/>
      <c r="AT448" s="42"/>
      <c r="AU448" s="43"/>
      <c r="AV448" s="43"/>
      <c r="AW448" s="43"/>
      <c r="AX448" s="64"/>
      <c r="AY448" s="64"/>
      <c r="AZ448" s="6"/>
    </row>
    <row r="449" spans="1:52" ht="23.25" customHeight="1" x14ac:dyDescent="0.25">
      <c r="A449" s="1"/>
      <c r="B449" s="45"/>
      <c r="C449" s="53"/>
      <c r="D449" s="77"/>
      <c r="E449" s="78"/>
      <c r="F449" s="53"/>
      <c r="G449" s="46" t="s">
        <v>382</v>
      </c>
      <c r="H449" s="46"/>
      <c r="I449" s="46"/>
      <c r="J449" s="46"/>
      <c r="K449" s="46"/>
      <c r="L449" s="46"/>
      <c r="M449" s="46"/>
      <c r="N449" s="46"/>
      <c r="O449" s="46"/>
      <c r="P449" s="46"/>
      <c r="Q449" s="47" t="s">
        <v>370</v>
      </c>
      <c r="R449" s="47"/>
      <c r="S449" s="47" t="s">
        <v>384</v>
      </c>
      <c r="T449" s="47"/>
      <c r="U449" s="49">
        <v>2500000</v>
      </c>
      <c r="V449" s="49">
        <v>0</v>
      </c>
      <c r="W449" s="49">
        <v>0</v>
      </c>
      <c r="X449" s="50">
        <f t="shared" si="7"/>
        <v>0</v>
      </c>
      <c r="Y449" s="50">
        <v>0</v>
      </c>
      <c r="AC449" s="52"/>
      <c r="AD449" s="52"/>
      <c r="AE449" s="52"/>
      <c r="AF449" s="52"/>
      <c r="AG449" s="52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42"/>
      <c r="AS449" s="42"/>
      <c r="AT449" s="42"/>
      <c r="AU449" s="43"/>
      <c r="AV449" s="43"/>
      <c r="AW449" s="43"/>
      <c r="AX449" s="64"/>
      <c r="AY449" s="64"/>
      <c r="AZ449" s="6"/>
    </row>
    <row r="450" spans="1:52" ht="23.25" customHeight="1" x14ac:dyDescent="0.25">
      <c r="A450" s="1"/>
      <c r="B450" s="45"/>
      <c r="C450" s="53"/>
      <c r="D450" s="77"/>
      <c r="E450" s="78"/>
      <c r="F450" s="53"/>
      <c r="G450" s="53"/>
      <c r="H450" s="46" t="s">
        <v>33</v>
      </c>
      <c r="I450" s="46"/>
      <c r="J450" s="46"/>
      <c r="K450" s="46"/>
      <c r="L450" s="46"/>
      <c r="M450" s="46"/>
      <c r="N450" s="46"/>
      <c r="O450" s="46"/>
      <c r="P450" s="46"/>
      <c r="Q450" s="47" t="s">
        <v>370</v>
      </c>
      <c r="R450" s="47"/>
      <c r="S450" s="47" t="s">
        <v>384</v>
      </c>
      <c r="T450" s="47" t="s">
        <v>34</v>
      </c>
      <c r="U450" s="49">
        <v>2500000</v>
      </c>
      <c r="V450" s="49">
        <v>0</v>
      </c>
      <c r="W450" s="49">
        <v>0</v>
      </c>
      <c r="X450" s="50">
        <f t="shared" si="7"/>
        <v>0</v>
      </c>
      <c r="Y450" s="50">
        <v>0</v>
      </c>
      <c r="AC450" s="52"/>
      <c r="AD450" s="52"/>
      <c r="AE450" s="52"/>
      <c r="AF450" s="52"/>
      <c r="AG450" s="52"/>
      <c r="AH450" s="63"/>
      <c r="AI450" s="63"/>
      <c r="AJ450" s="63"/>
      <c r="AK450" s="63"/>
      <c r="AL450" s="63"/>
      <c r="AM450" s="63"/>
      <c r="AN450" s="63"/>
      <c r="AO450" s="63"/>
      <c r="AP450" s="63"/>
      <c r="AQ450" s="63"/>
      <c r="AR450" s="42"/>
      <c r="AS450" s="42"/>
      <c r="AT450" s="42"/>
      <c r="AU450" s="43"/>
      <c r="AV450" s="43"/>
      <c r="AW450" s="43"/>
      <c r="AX450" s="64"/>
      <c r="AY450" s="64"/>
      <c r="AZ450" s="6"/>
    </row>
    <row r="451" spans="1:52" ht="23.25" customHeight="1" x14ac:dyDescent="0.25">
      <c r="A451" s="1"/>
      <c r="B451" s="45"/>
      <c r="C451" s="53"/>
      <c r="D451" s="77"/>
      <c r="E451" s="78"/>
      <c r="F451" s="79"/>
      <c r="G451" s="52"/>
      <c r="H451" s="57"/>
      <c r="I451" s="46" t="s">
        <v>35</v>
      </c>
      <c r="J451" s="46"/>
      <c r="K451" s="46"/>
      <c r="L451" s="46"/>
      <c r="M451" s="46"/>
      <c r="N451" s="46"/>
      <c r="O451" s="46"/>
      <c r="P451" s="46"/>
      <c r="Q451" s="47" t="s">
        <v>370</v>
      </c>
      <c r="R451" s="47"/>
      <c r="S451" s="47" t="s">
        <v>384</v>
      </c>
      <c r="T451" s="47" t="s">
        <v>36</v>
      </c>
      <c r="U451" s="49">
        <v>2500000</v>
      </c>
      <c r="V451" s="49">
        <v>0</v>
      </c>
      <c r="W451" s="49">
        <v>0</v>
      </c>
      <c r="X451" s="50">
        <f t="shared" si="7"/>
        <v>0</v>
      </c>
      <c r="Y451" s="50">
        <v>0</v>
      </c>
      <c r="AC451" s="52"/>
      <c r="AD451" s="52"/>
      <c r="AE451" s="52"/>
      <c r="AF451" s="52"/>
      <c r="AG451" s="52"/>
      <c r="AH451" s="63"/>
      <c r="AI451" s="63"/>
      <c r="AJ451" s="63"/>
      <c r="AK451" s="63"/>
      <c r="AL451" s="63"/>
      <c r="AM451" s="63"/>
      <c r="AN451" s="63"/>
      <c r="AO451" s="63"/>
      <c r="AP451" s="63"/>
      <c r="AQ451" s="63"/>
      <c r="AR451" s="42"/>
      <c r="AS451" s="42"/>
      <c r="AT451" s="42"/>
      <c r="AU451" s="43"/>
      <c r="AV451" s="43"/>
      <c r="AW451" s="43"/>
      <c r="AX451" s="64"/>
      <c r="AY451" s="64"/>
      <c r="AZ451" s="6"/>
    </row>
    <row r="452" spans="1:52" ht="23.25" customHeight="1" x14ac:dyDescent="0.25">
      <c r="A452" s="1"/>
      <c r="B452" s="45"/>
      <c r="C452" s="53"/>
      <c r="D452" s="54"/>
      <c r="E452" s="55" t="s">
        <v>385</v>
      </c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47" t="s">
        <v>370</v>
      </c>
      <c r="R452" s="48" t="s">
        <v>386</v>
      </c>
      <c r="S452" s="48"/>
      <c r="T452" s="47"/>
      <c r="U452" s="49">
        <v>35642200</v>
      </c>
      <c r="V452" s="49">
        <v>37529700</v>
      </c>
      <c r="W452" s="49">
        <v>36963857.369999997</v>
      </c>
      <c r="X452" s="50">
        <f t="shared" si="7"/>
        <v>103.70812511573359</v>
      </c>
      <c r="Y452" s="51">
        <v>98.492280433896354</v>
      </c>
      <c r="AC452" s="52"/>
      <c r="AD452" s="52"/>
      <c r="AE452" s="52"/>
      <c r="AF452" s="52"/>
      <c r="AG452" s="52"/>
      <c r="AH452" s="52"/>
      <c r="AI452" s="41"/>
      <c r="AJ452" s="41"/>
      <c r="AK452" s="41"/>
      <c r="AL452" s="41"/>
      <c r="AM452" s="41"/>
      <c r="AN452" s="41"/>
      <c r="AO452" s="41"/>
      <c r="AP452" s="41"/>
      <c r="AQ452" s="41"/>
      <c r="AR452" s="42"/>
      <c r="AS452" s="42"/>
      <c r="AT452" s="42"/>
      <c r="AU452" s="43"/>
      <c r="AV452" s="43"/>
      <c r="AW452" s="43"/>
      <c r="AX452" s="44"/>
      <c r="AY452" s="44"/>
      <c r="AZ452" s="6"/>
    </row>
    <row r="453" spans="1:52" ht="23.25" customHeight="1" x14ac:dyDescent="0.25">
      <c r="A453" s="1"/>
      <c r="B453" s="45"/>
      <c r="C453" s="53"/>
      <c r="D453" s="58"/>
      <c r="E453" s="46" t="s">
        <v>387</v>
      </c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7" t="s">
        <v>370</v>
      </c>
      <c r="R453" s="48" t="s">
        <v>388</v>
      </c>
      <c r="S453" s="48"/>
      <c r="T453" s="47"/>
      <c r="U453" s="49">
        <f>U452</f>
        <v>35642200</v>
      </c>
      <c r="V453" s="49">
        <v>37529700</v>
      </c>
      <c r="W453" s="49">
        <v>36963857.369999997</v>
      </c>
      <c r="X453" s="50">
        <f t="shared" si="7"/>
        <v>103.70812511573359</v>
      </c>
      <c r="Y453" s="51">
        <v>98.492280433896354</v>
      </c>
      <c r="AC453" s="52"/>
      <c r="AD453" s="52"/>
      <c r="AE453" s="52"/>
      <c r="AF453" s="52"/>
      <c r="AG453" s="52"/>
      <c r="AH453" s="52"/>
      <c r="AI453" s="56"/>
      <c r="AJ453" s="41"/>
      <c r="AK453" s="41"/>
      <c r="AL453" s="41"/>
      <c r="AM453" s="41"/>
      <c r="AN453" s="41"/>
      <c r="AO453" s="41"/>
      <c r="AP453" s="41"/>
      <c r="AQ453" s="41"/>
      <c r="AR453" s="42"/>
      <c r="AS453" s="42"/>
      <c r="AT453" s="42"/>
      <c r="AU453" s="43"/>
      <c r="AV453" s="43"/>
      <c r="AW453" s="43"/>
      <c r="AX453" s="44"/>
      <c r="AY453" s="44"/>
      <c r="AZ453" s="6"/>
    </row>
    <row r="454" spans="1:52" ht="23.25" customHeight="1" x14ac:dyDescent="0.25">
      <c r="A454" s="1"/>
      <c r="B454" s="45"/>
      <c r="C454" s="53"/>
      <c r="D454" s="58"/>
      <c r="E454" s="58"/>
      <c r="F454" s="59"/>
      <c r="G454" s="55" t="s">
        <v>155</v>
      </c>
      <c r="H454" s="55"/>
      <c r="I454" s="55"/>
      <c r="J454" s="55"/>
      <c r="K454" s="55"/>
      <c r="L454" s="55"/>
      <c r="M454" s="55"/>
      <c r="N454" s="55"/>
      <c r="O454" s="55"/>
      <c r="P454" s="55"/>
      <c r="Q454" s="47" t="s">
        <v>370</v>
      </c>
      <c r="R454" s="48" t="s">
        <v>389</v>
      </c>
      <c r="S454" s="48"/>
      <c r="T454" s="47"/>
      <c r="U454" s="49">
        <f>U453</f>
        <v>35642200</v>
      </c>
      <c r="V454" s="49">
        <v>37529700</v>
      </c>
      <c r="W454" s="49">
        <v>36963857.369999997</v>
      </c>
      <c r="X454" s="50">
        <f t="shared" si="7"/>
        <v>103.70812511573359</v>
      </c>
      <c r="Y454" s="51">
        <v>98.492280433896354</v>
      </c>
      <c r="AC454" s="52"/>
      <c r="AD454" s="52"/>
      <c r="AE454" s="56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2"/>
      <c r="AS454" s="42"/>
      <c r="AT454" s="42"/>
      <c r="AU454" s="43"/>
      <c r="AV454" s="43"/>
      <c r="AW454" s="43"/>
      <c r="AX454" s="44"/>
      <c r="AY454" s="44"/>
      <c r="AZ454" s="6"/>
    </row>
    <row r="455" spans="1:52" ht="15" customHeight="1" x14ac:dyDescent="0.25">
      <c r="A455" s="1"/>
      <c r="B455" s="45"/>
      <c r="C455" s="53"/>
      <c r="D455" s="53"/>
      <c r="E455" s="53"/>
      <c r="F455" s="53"/>
      <c r="G455" s="46" t="s">
        <v>157</v>
      </c>
      <c r="H455" s="46"/>
      <c r="I455" s="46"/>
      <c r="J455" s="46"/>
      <c r="K455" s="46"/>
      <c r="L455" s="46"/>
      <c r="M455" s="46"/>
      <c r="N455" s="46"/>
      <c r="O455" s="46"/>
      <c r="P455" s="46"/>
      <c r="Q455" s="47" t="s">
        <v>370</v>
      </c>
      <c r="R455" s="48" t="s">
        <v>390</v>
      </c>
      <c r="S455" s="48"/>
      <c r="T455" s="47"/>
      <c r="U455" s="49">
        <f>U454</f>
        <v>35642200</v>
      </c>
      <c r="V455" s="49">
        <v>37529700</v>
      </c>
      <c r="W455" s="49">
        <v>36963857.369999997</v>
      </c>
      <c r="X455" s="50">
        <f t="shared" si="7"/>
        <v>103.70812511573359</v>
      </c>
      <c r="Y455" s="51">
        <v>98.492280433896354</v>
      </c>
      <c r="AC455" s="52"/>
      <c r="AD455" s="52"/>
      <c r="AE455" s="56"/>
      <c r="AF455" s="56"/>
      <c r="AG455" s="56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2"/>
      <c r="AS455" s="42"/>
      <c r="AT455" s="42"/>
      <c r="AU455" s="43"/>
      <c r="AV455" s="43"/>
      <c r="AW455" s="43"/>
      <c r="AX455" s="44"/>
      <c r="AY455" s="44"/>
      <c r="AZ455" s="6"/>
    </row>
    <row r="456" spans="1:52" ht="45.75" customHeight="1" x14ac:dyDescent="0.25">
      <c r="A456" s="1"/>
      <c r="B456" s="45"/>
      <c r="C456" s="53"/>
      <c r="D456" s="53"/>
      <c r="E456" s="53"/>
      <c r="F456" s="53"/>
      <c r="G456" s="53"/>
      <c r="H456" s="46" t="s">
        <v>25</v>
      </c>
      <c r="I456" s="46"/>
      <c r="J456" s="46"/>
      <c r="K456" s="46"/>
      <c r="L456" s="46"/>
      <c r="M456" s="46"/>
      <c r="N456" s="46"/>
      <c r="O456" s="46"/>
      <c r="P456" s="46"/>
      <c r="Q456" s="47" t="s">
        <v>370</v>
      </c>
      <c r="R456" s="48" t="s">
        <v>390</v>
      </c>
      <c r="S456" s="48"/>
      <c r="T456" s="47" t="s">
        <v>26</v>
      </c>
      <c r="U456" s="49">
        <v>34804000</v>
      </c>
      <c r="V456" s="49">
        <v>36691500</v>
      </c>
      <c r="W456" s="49">
        <v>36285206.960000001</v>
      </c>
      <c r="X456" s="50">
        <f t="shared" si="7"/>
        <v>104.25585266061373</v>
      </c>
      <c r="Y456" s="51">
        <v>98.892678031696718</v>
      </c>
      <c r="AC456" s="52"/>
      <c r="AD456" s="52"/>
      <c r="AE456" s="52"/>
      <c r="AF456" s="52"/>
      <c r="AG456" s="52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2"/>
      <c r="AS456" s="42"/>
      <c r="AT456" s="42"/>
      <c r="AU456" s="43"/>
      <c r="AV456" s="43"/>
      <c r="AW456" s="43"/>
      <c r="AX456" s="44"/>
      <c r="AY456" s="44"/>
      <c r="AZ456" s="6"/>
    </row>
    <row r="457" spans="1:52" ht="15" customHeight="1" x14ac:dyDescent="0.25">
      <c r="A457" s="1"/>
      <c r="B457" s="45"/>
      <c r="C457" s="53"/>
      <c r="D457" s="53"/>
      <c r="E457" s="53"/>
      <c r="F457" s="53"/>
      <c r="G457" s="52"/>
      <c r="H457" s="57"/>
      <c r="I457" s="46" t="s">
        <v>159</v>
      </c>
      <c r="J457" s="46"/>
      <c r="K457" s="46"/>
      <c r="L457" s="46"/>
      <c r="M457" s="46"/>
      <c r="N457" s="46"/>
      <c r="O457" s="46"/>
      <c r="P457" s="46"/>
      <c r="Q457" s="47" t="s">
        <v>370</v>
      </c>
      <c r="R457" s="48" t="s">
        <v>390</v>
      </c>
      <c r="S457" s="48"/>
      <c r="T457" s="47" t="s">
        <v>160</v>
      </c>
      <c r="U457" s="49">
        <f>U456</f>
        <v>34804000</v>
      </c>
      <c r="V457" s="49">
        <v>36691500</v>
      </c>
      <c r="W457" s="49">
        <v>36285206.960000001</v>
      </c>
      <c r="X457" s="50">
        <f t="shared" si="7"/>
        <v>104.25585266061373</v>
      </c>
      <c r="Y457" s="51">
        <v>98.892678031696718</v>
      </c>
      <c r="AC457" s="52"/>
      <c r="AD457" s="52"/>
      <c r="AE457" s="52"/>
      <c r="AF457" s="52"/>
      <c r="AG457" s="52"/>
      <c r="AH457" s="52"/>
      <c r="AI457" s="41"/>
      <c r="AJ457" s="41"/>
      <c r="AK457" s="41"/>
      <c r="AL457" s="41"/>
      <c r="AM457" s="41"/>
      <c r="AN457" s="41"/>
      <c r="AO457" s="41"/>
      <c r="AP457" s="41"/>
      <c r="AQ457" s="41"/>
      <c r="AR457" s="42"/>
      <c r="AS457" s="42"/>
      <c r="AT457" s="42"/>
      <c r="AU457" s="43"/>
      <c r="AV457" s="43"/>
      <c r="AW457" s="43"/>
      <c r="AX457" s="44"/>
      <c r="AY457" s="44"/>
      <c r="AZ457" s="6"/>
    </row>
    <row r="458" spans="1:52" ht="23.25" customHeight="1" x14ac:dyDescent="0.25">
      <c r="A458" s="1"/>
      <c r="B458" s="45"/>
      <c r="C458" s="53"/>
      <c r="D458" s="53"/>
      <c r="E458" s="53"/>
      <c r="F458" s="53"/>
      <c r="G458" s="53"/>
      <c r="H458" s="46" t="s">
        <v>33</v>
      </c>
      <c r="I458" s="46"/>
      <c r="J458" s="46"/>
      <c r="K458" s="46"/>
      <c r="L458" s="46"/>
      <c r="M458" s="46"/>
      <c r="N458" s="46"/>
      <c r="O458" s="46"/>
      <c r="P458" s="46"/>
      <c r="Q458" s="47" t="s">
        <v>370</v>
      </c>
      <c r="R458" s="48" t="s">
        <v>390</v>
      </c>
      <c r="S458" s="48"/>
      <c r="T458" s="47" t="s">
        <v>34</v>
      </c>
      <c r="U458" s="49">
        <v>838200</v>
      </c>
      <c r="V458" s="49">
        <v>838200</v>
      </c>
      <c r="W458" s="49">
        <v>678650.41</v>
      </c>
      <c r="X458" s="50">
        <f t="shared" si="7"/>
        <v>80.965212359818665</v>
      </c>
      <c r="Y458" s="51">
        <v>80.965212359818665</v>
      </c>
      <c r="AC458" s="52"/>
      <c r="AD458" s="52"/>
      <c r="AE458" s="52"/>
      <c r="AF458" s="52"/>
      <c r="AG458" s="52"/>
      <c r="AH458" s="52"/>
      <c r="AI458" s="56"/>
      <c r="AJ458" s="41"/>
      <c r="AK458" s="41"/>
      <c r="AL458" s="41"/>
      <c r="AM458" s="41"/>
      <c r="AN458" s="41"/>
      <c r="AO458" s="41"/>
      <c r="AP458" s="41"/>
      <c r="AQ458" s="41"/>
      <c r="AR458" s="42"/>
      <c r="AS458" s="42"/>
      <c r="AT458" s="42"/>
      <c r="AU458" s="43"/>
      <c r="AV458" s="43"/>
      <c r="AW458" s="43"/>
      <c r="AX458" s="44"/>
      <c r="AY458" s="44"/>
      <c r="AZ458" s="6"/>
    </row>
    <row r="459" spans="1:52" ht="23.25" customHeight="1" x14ac:dyDescent="0.25">
      <c r="A459" s="1"/>
      <c r="B459" s="45"/>
      <c r="C459" s="53"/>
      <c r="D459" s="53"/>
      <c r="E459" s="53"/>
      <c r="F459" s="53"/>
      <c r="G459" s="52"/>
      <c r="H459" s="57"/>
      <c r="I459" s="46" t="s">
        <v>35</v>
      </c>
      <c r="J459" s="46"/>
      <c r="K459" s="46"/>
      <c r="L459" s="46"/>
      <c r="M459" s="46"/>
      <c r="N459" s="46"/>
      <c r="O459" s="46"/>
      <c r="P459" s="46"/>
      <c r="Q459" s="47" t="s">
        <v>370</v>
      </c>
      <c r="R459" s="48" t="s">
        <v>390</v>
      </c>
      <c r="S459" s="48"/>
      <c r="T459" s="47" t="s">
        <v>36</v>
      </c>
      <c r="U459" s="49">
        <f>U458</f>
        <v>838200</v>
      </c>
      <c r="V459" s="49">
        <v>838200</v>
      </c>
      <c r="W459" s="49">
        <v>678650.41</v>
      </c>
      <c r="X459" s="50">
        <f t="shared" si="7"/>
        <v>80.965212359818665</v>
      </c>
      <c r="Y459" s="51">
        <v>80.965212359818665</v>
      </c>
      <c r="AC459" s="52"/>
      <c r="AD459" s="52"/>
      <c r="AE459" s="52"/>
      <c r="AF459" s="52"/>
      <c r="AG459" s="52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2"/>
      <c r="AS459" s="42"/>
      <c r="AT459" s="42"/>
      <c r="AU459" s="43"/>
      <c r="AV459" s="43"/>
      <c r="AW459" s="43"/>
      <c r="AX459" s="44"/>
      <c r="AY459" s="44"/>
      <c r="AZ459" s="6"/>
    </row>
    <row r="460" spans="1:52" ht="15" customHeight="1" x14ac:dyDescent="0.25">
      <c r="A460" s="1"/>
      <c r="B460" s="67" t="s">
        <v>391</v>
      </c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7" t="s">
        <v>392</v>
      </c>
      <c r="R460" s="48"/>
      <c r="S460" s="48"/>
      <c r="T460" s="47"/>
      <c r="U460" s="49">
        <v>1187640100</v>
      </c>
      <c r="V460" s="49">
        <v>1489944091.6500001</v>
      </c>
      <c r="W460" s="49">
        <v>1162967379.8499999</v>
      </c>
      <c r="X460" s="50">
        <f t="shared" si="7"/>
        <v>97.922542346793435</v>
      </c>
      <c r="Y460" s="51">
        <v>78.054430791567611</v>
      </c>
      <c r="AC460" s="52"/>
      <c r="AD460" s="52"/>
      <c r="AE460" s="52"/>
      <c r="AF460" s="52"/>
      <c r="AG460" s="52"/>
      <c r="AH460" s="52"/>
      <c r="AI460" s="41"/>
      <c r="AJ460" s="41"/>
      <c r="AK460" s="41"/>
      <c r="AL460" s="41"/>
      <c r="AM460" s="41"/>
      <c r="AN460" s="41"/>
      <c r="AO460" s="41"/>
      <c r="AP460" s="41"/>
      <c r="AQ460" s="41"/>
      <c r="AR460" s="42"/>
      <c r="AS460" s="42"/>
      <c r="AT460" s="42"/>
      <c r="AU460" s="43"/>
      <c r="AV460" s="43"/>
      <c r="AW460" s="43"/>
      <c r="AX460" s="44"/>
      <c r="AY460" s="44"/>
      <c r="AZ460" s="6"/>
    </row>
    <row r="461" spans="1:52" ht="15" customHeight="1" x14ac:dyDescent="0.25">
      <c r="A461" s="1"/>
      <c r="B461" s="45"/>
      <c r="C461" s="46" t="s">
        <v>393</v>
      </c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7" t="s">
        <v>394</v>
      </c>
      <c r="R461" s="48"/>
      <c r="S461" s="48"/>
      <c r="T461" s="47"/>
      <c r="U461" s="49">
        <v>96810100</v>
      </c>
      <c r="V461" s="49">
        <v>265568681.65000001</v>
      </c>
      <c r="W461" s="49">
        <v>236192449.31999999</v>
      </c>
      <c r="X461" s="50">
        <f t="shared" si="7"/>
        <v>243.97500810349331</v>
      </c>
      <c r="Y461" s="51">
        <v>88.938367224823693</v>
      </c>
      <c r="AC461" s="52"/>
      <c r="AD461" s="52"/>
      <c r="AE461" s="52"/>
      <c r="AF461" s="52"/>
      <c r="AG461" s="52"/>
      <c r="AH461" s="52"/>
      <c r="AI461" s="56"/>
      <c r="AJ461" s="41"/>
      <c r="AK461" s="41"/>
      <c r="AL461" s="41"/>
      <c r="AM461" s="41"/>
      <c r="AN461" s="41"/>
      <c r="AO461" s="41"/>
      <c r="AP461" s="41"/>
      <c r="AQ461" s="41"/>
      <c r="AR461" s="42"/>
      <c r="AS461" s="42"/>
      <c r="AT461" s="42"/>
      <c r="AU461" s="43"/>
      <c r="AV461" s="43"/>
      <c r="AW461" s="43"/>
      <c r="AX461" s="44"/>
      <c r="AY461" s="44"/>
      <c r="AZ461" s="6"/>
    </row>
    <row r="462" spans="1:52" ht="34.5" customHeight="1" x14ac:dyDescent="0.25">
      <c r="A462" s="1"/>
      <c r="B462" s="45"/>
      <c r="C462" s="53"/>
      <c r="D462" s="54"/>
      <c r="E462" s="55" t="s">
        <v>45</v>
      </c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47" t="s">
        <v>394</v>
      </c>
      <c r="R462" s="48" t="s">
        <v>46</v>
      </c>
      <c r="S462" s="48"/>
      <c r="T462" s="47"/>
      <c r="U462" s="49">
        <v>86610100</v>
      </c>
      <c r="V462" s="49">
        <v>257259281.65000001</v>
      </c>
      <c r="W462" s="49">
        <v>229708675.46000001</v>
      </c>
      <c r="X462" s="50">
        <f t="shared" ref="X462:X525" si="8">W462/U462*100</f>
        <v>265.22157976956498</v>
      </c>
      <c r="Y462" s="51">
        <v>89.290724123422507</v>
      </c>
      <c r="AC462" s="52"/>
      <c r="AD462" s="52"/>
      <c r="AE462" s="56"/>
      <c r="AF462" s="56"/>
      <c r="AG462" s="56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2"/>
      <c r="AS462" s="42"/>
      <c r="AT462" s="42"/>
      <c r="AU462" s="43"/>
      <c r="AV462" s="43"/>
      <c r="AW462" s="43"/>
      <c r="AX462" s="44"/>
      <c r="AY462" s="44"/>
      <c r="AZ462" s="6"/>
    </row>
    <row r="463" spans="1:52" ht="34.5" customHeight="1" x14ac:dyDescent="0.25">
      <c r="A463" s="1"/>
      <c r="B463" s="45"/>
      <c r="C463" s="53"/>
      <c r="D463" s="58"/>
      <c r="E463" s="46" t="s">
        <v>395</v>
      </c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7" t="s">
        <v>394</v>
      </c>
      <c r="R463" s="48" t="s">
        <v>396</v>
      </c>
      <c r="S463" s="48"/>
      <c r="T463" s="47"/>
      <c r="U463" s="49">
        <f>U462</f>
        <v>86610100</v>
      </c>
      <c r="V463" s="49">
        <v>257259281.65000001</v>
      </c>
      <c r="W463" s="49">
        <v>229708675.46000001</v>
      </c>
      <c r="X463" s="50">
        <f t="shared" si="8"/>
        <v>265.22157976956498</v>
      </c>
      <c r="Y463" s="51">
        <v>89.290724123422507</v>
      </c>
      <c r="AC463" s="52"/>
      <c r="AD463" s="52"/>
      <c r="AE463" s="52"/>
      <c r="AF463" s="52"/>
      <c r="AG463" s="52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2"/>
      <c r="AS463" s="42"/>
      <c r="AT463" s="42"/>
      <c r="AU463" s="43"/>
      <c r="AV463" s="43"/>
      <c r="AW463" s="43"/>
      <c r="AX463" s="44"/>
      <c r="AY463" s="44"/>
      <c r="AZ463" s="6"/>
    </row>
    <row r="464" spans="1:52" ht="23.25" customHeight="1" x14ac:dyDescent="0.25">
      <c r="A464" s="1"/>
      <c r="B464" s="45"/>
      <c r="C464" s="53"/>
      <c r="D464" s="58"/>
      <c r="E464" s="58"/>
      <c r="F464" s="59"/>
      <c r="G464" s="55" t="s">
        <v>397</v>
      </c>
      <c r="H464" s="55"/>
      <c r="I464" s="55"/>
      <c r="J464" s="55"/>
      <c r="K464" s="55"/>
      <c r="L464" s="55"/>
      <c r="M464" s="55"/>
      <c r="N464" s="55"/>
      <c r="O464" s="55"/>
      <c r="P464" s="55"/>
      <c r="Q464" s="47" t="s">
        <v>394</v>
      </c>
      <c r="R464" s="48" t="s">
        <v>398</v>
      </c>
      <c r="S464" s="48"/>
      <c r="T464" s="47"/>
      <c r="U464" s="49">
        <v>45148400</v>
      </c>
      <c r="V464" s="49">
        <v>99176311.650000006</v>
      </c>
      <c r="W464" s="49">
        <v>83692385.019999996</v>
      </c>
      <c r="X464" s="50">
        <f t="shared" si="8"/>
        <v>185.37176294176535</v>
      </c>
      <c r="Y464" s="51">
        <v>84.387474818942806</v>
      </c>
      <c r="AC464" s="52"/>
      <c r="AD464" s="52"/>
      <c r="AE464" s="52"/>
      <c r="AF464" s="52"/>
      <c r="AG464" s="52"/>
      <c r="AH464" s="52"/>
      <c r="AI464" s="41"/>
      <c r="AJ464" s="41"/>
      <c r="AK464" s="41"/>
      <c r="AL464" s="41"/>
      <c r="AM464" s="41"/>
      <c r="AN464" s="41"/>
      <c r="AO464" s="41"/>
      <c r="AP464" s="41"/>
      <c r="AQ464" s="41"/>
      <c r="AR464" s="42"/>
      <c r="AS464" s="42"/>
      <c r="AT464" s="42"/>
      <c r="AU464" s="43"/>
      <c r="AV464" s="43"/>
      <c r="AW464" s="43"/>
      <c r="AX464" s="44"/>
      <c r="AY464" s="44"/>
      <c r="AZ464" s="6"/>
    </row>
    <row r="465" spans="1:52" ht="23.25" customHeight="1" x14ac:dyDescent="0.25">
      <c r="A465" s="1"/>
      <c r="B465" s="45"/>
      <c r="C465" s="53"/>
      <c r="D465" s="53"/>
      <c r="E465" s="53"/>
      <c r="F465" s="53"/>
      <c r="G465" s="46" t="s">
        <v>399</v>
      </c>
      <c r="H465" s="46"/>
      <c r="I465" s="46"/>
      <c r="J465" s="46"/>
      <c r="K465" s="46"/>
      <c r="L465" s="46"/>
      <c r="M465" s="46"/>
      <c r="N465" s="46"/>
      <c r="O465" s="46"/>
      <c r="P465" s="46"/>
      <c r="Q465" s="47" t="s">
        <v>394</v>
      </c>
      <c r="R465" s="47"/>
      <c r="S465" s="47" t="s">
        <v>400</v>
      </c>
      <c r="T465" s="47"/>
      <c r="U465" s="49">
        <v>17461100</v>
      </c>
      <c r="V465" s="49">
        <v>0</v>
      </c>
      <c r="W465" s="49">
        <v>0</v>
      </c>
      <c r="X465" s="50">
        <f t="shared" si="8"/>
        <v>0</v>
      </c>
      <c r="Y465" s="50">
        <v>0</v>
      </c>
      <c r="AC465" s="52"/>
      <c r="AD465" s="52"/>
      <c r="AE465" s="52"/>
      <c r="AF465" s="52"/>
      <c r="AG465" s="52"/>
      <c r="AH465" s="52"/>
      <c r="AI465" s="63"/>
      <c r="AJ465" s="63"/>
      <c r="AK465" s="63"/>
      <c r="AL465" s="63"/>
      <c r="AM465" s="63"/>
      <c r="AN465" s="63"/>
      <c r="AO465" s="63"/>
      <c r="AP465" s="63"/>
      <c r="AQ465" s="63"/>
      <c r="AR465" s="42"/>
      <c r="AS465" s="42"/>
      <c r="AT465" s="42"/>
      <c r="AU465" s="43"/>
      <c r="AV465" s="43"/>
      <c r="AW465" s="43"/>
      <c r="AX465" s="64"/>
      <c r="AY465" s="64"/>
      <c r="AZ465" s="6"/>
    </row>
    <row r="466" spans="1:52" ht="23.25" customHeight="1" x14ac:dyDescent="0.25">
      <c r="A466" s="1"/>
      <c r="B466" s="45"/>
      <c r="C466" s="53"/>
      <c r="D466" s="53"/>
      <c r="E466" s="53"/>
      <c r="F466" s="53"/>
      <c r="G466" s="53"/>
      <c r="H466" s="46" t="s">
        <v>37</v>
      </c>
      <c r="I466" s="46"/>
      <c r="J466" s="46"/>
      <c r="K466" s="46"/>
      <c r="L466" s="46"/>
      <c r="M466" s="46"/>
      <c r="N466" s="46"/>
      <c r="O466" s="46"/>
      <c r="P466" s="46"/>
      <c r="Q466" s="47" t="s">
        <v>394</v>
      </c>
      <c r="R466" s="47"/>
      <c r="S466" s="47" t="s">
        <v>400</v>
      </c>
      <c r="T466" s="47" t="s">
        <v>38</v>
      </c>
      <c r="U466" s="49">
        <v>17461100</v>
      </c>
      <c r="V466" s="49">
        <v>0</v>
      </c>
      <c r="W466" s="49">
        <v>0</v>
      </c>
      <c r="X466" s="50">
        <f t="shared" si="8"/>
        <v>0</v>
      </c>
      <c r="Y466" s="50">
        <v>0</v>
      </c>
      <c r="AC466" s="52"/>
      <c r="AD466" s="52"/>
      <c r="AE466" s="52"/>
      <c r="AF466" s="52"/>
      <c r="AG466" s="52"/>
      <c r="AH466" s="52"/>
      <c r="AI466" s="63"/>
      <c r="AJ466" s="63"/>
      <c r="AK466" s="63"/>
      <c r="AL466" s="63"/>
      <c r="AM466" s="63"/>
      <c r="AN466" s="63"/>
      <c r="AO466" s="63"/>
      <c r="AP466" s="63"/>
      <c r="AQ466" s="63"/>
      <c r="AR466" s="42"/>
      <c r="AS466" s="42"/>
      <c r="AT466" s="42"/>
      <c r="AU466" s="43"/>
      <c r="AV466" s="43"/>
      <c r="AW466" s="43"/>
      <c r="AX466" s="64"/>
      <c r="AY466" s="64"/>
      <c r="AZ466" s="6"/>
    </row>
    <row r="467" spans="1:52" ht="23.25" customHeight="1" x14ac:dyDescent="0.25">
      <c r="A467" s="1"/>
      <c r="B467" s="45"/>
      <c r="C467" s="53"/>
      <c r="D467" s="53"/>
      <c r="E467" s="53"/>
      <c r="F467" s="53"/>
      <c r="G467" s="52"/>
      <c r="H467" s="57"/>
      <c r="I467" s="46" t="s">
        <v>125</v>
      </c>
      <c r="J467" s="46"/>
      <c r="K467" s="46"/>
      <c r="L467" s="46"/>
      <c r="M467" s="46"/>
      <c r="N467" s="46"/>
      <c r="O467" s="46"/>
      <c r="P467" s="46"/>
      <c r="Q467" s="47" t="s">
        <v>394</v>
      </c>
      <c r="R467" s="47"/>
      <c r="S467" s="47" t="s">
        <v>400</v>
      </c>
      <c r="T467" s="47" t="s">
        <v>126</v>
      </c>
      <c r="U467" s="49">
        <v>17461100</v>
      </c>
      <c r="V467" s="49">
        <v>0</v>
      </c>
      <c r="W467" s="49">
        <v>0</v>
      </c>
      <c r="X467" s="50">
        <f t="shared" si="8"/>
        <v>0</v>
      </c>
      <c r="Y467" s="50">
        <v>0</v>
      </c>
      <c r="AC467" s="52"/>
      <c r="AD467" s="52"/>
      <c r="AE467" s="52"/>
      <c r="AF467" s="52"/>
      <c r="AG467" s="52"/>
      <c r="AH467" s="52"/>
      <c r="AI467" s="63"/>
      <c r="AJ467" s="63"/>
      <c r="AK467" s="63"/>
      <c r="AL467" s="63"/>
      <c r="AM467" s="63"/>
      <c r="AN467" s="63"/>
      <c r="AO467" s="63"/>
      <c r="AP467" s="63"/>
      <c r="AQ467" s="63"/>
      <c r="AR467" s="42"/>
      <c r="AS467" s="42"/>
      <c r="AT467" s="42"/>
      <c r="AU467" s="43"/>
      <c r="AV467" s="43"/>
      <c r="AW467" s="43"/>
      <c r="AX467" s="64"/>
      <c r="AY467" s="64"/>
      <c r="AZ467" s="6"/>
    </row>
    <row r="468" spans="1:52" ht="23.25" customHeight="1" x14ac:dyDescent="0.25">
      <c r="A468" s="1"/>
      <c r="B468" s="45"/>
      <c r="C468" s="53"/>
      <c r="D468" s="53"/>
      <c r="E468" s="53"/>
      <c r="F468" s="53"/>
      <c r="G468" s="46" t="s">
        <v>401</v>
      </c>
      <c r="H468" s="46"/>
      <c r="I468" s="46"/>
      <c r="J468" s="46"/>
      <c r="K468" s="46"/>
      <c r="L468" s="46"/>
      <c r="M468" s="46"/>
      <c r="N468" s="46"/>
      <c r="O468" s="46"/>
      <c r="P468" s="46"/>
      <c r="Q468" s="47" t="s">
        <v>394</v>
      </c>
      <c r="R468" s="47"/>
      <c r="S468" s="47" t="s">
        <v>402</v>
      </c>
      <c r="T468" s="47"/>
      <c r="U468" s="49">
        <v>3504900</v>
      </c>
      <c r="V468" s="49">
        <v>0</v>
      </c>
      <c r="W468" s="49">
        <v>0</v>
      </c>
      <c r="X468" s="50">
        <f t="shared" si="8"/>
        <v>0</v>
      </c>
      <c r="Y468" s="50">
        <v>0</v>
      </c>
      <c r="AC468" s="52"/>
      <c r="AD468" s="52"/>
      <c r="AE468" s="52"/>
      <c r="AF468" s="52"/>
      <c r="AG468" s="52"/>
      <c r="AH468" s="52"/>
      <c r="AI468" s="63"/>
      <c r="AJ468" s="63"/>
      <c r="AK468" s="63"/>
      <c r="AL468" s="63"/>
      <c r="AM468" s="63"/>
      <c r="AN468" s="63"/>
      <c r="AO468" s="63"/>
      <c r="AP468" s="63"/>
      <c r="AQ468" s="63"/>
      <c r="AR468" s="42"/>
      <c r="AS468" s="42"/>
      <c r="AT468" s="42"/>
      <c r="AU468" s="43"/>
      <c r="AV468" s="43"/>
      <c r="AW468" s="43"/>
      <c r="AX468" s="64"/>
      <c r="AY468" s="64"/>
      <c r="AZ468" s="6"/>
    </row>
    <row r="469" spans="1:52" ht="23.25" customHeight="1" x14ac:dyDescent="0.25">
      <c r="A469" s="1"/>
      <c r="B469" s="45"/>
      <c r="C469" s="53"/>
      <c r="D469" s="53"/>
      <c r="E469" s="53"/>
      <c r="F469" s="53"/>
      <c r="G469" s="53"/>
      <c r="H469" s="46" t="s">
        <v>37</v>
      </c>
      <c r="I469" s="46"/>
      <c r="J469" s="46"/>
      <c r="K469" s="46"/>
      <c r="L469" s="46"/>
      <c r="M469" s="46"/>
      <c r="N469" s="46"/>
      <c r="O469" s="46"/>
      <c r="P469" s="46"/>
      <c r="Q469" s="47" t="s">
        <v>394</v>
      </c>
      <c r="R469" s="47"/>
      <c r="S469" s="47" t="s">
        <v>402</v>
      </c>
      <c r="T469" s="47" t="s">
        <v>38</v>
      </c>
      <c r="U469" s="49">
        <v>3504900</v>
      </c>
      <c r="V469" s="49">
        <v>0</v>
      </c>
      <c r="W469" s="49">
        <v>0</v>
      </c>
      <c r="X469" s="50">
        <f t="shared" si="8"/>
        <v>0</v>
      </c>
      <c r="Y469" s="50">
        <v>0</v>
      </c>
      <c r="AC469" s="52"/>
      <c r="AD469" s="52"/>
      <c r="AE469" s="52"/>
      <c r="AF469" s="52"/>
      <c r="AG469" s="52"/>
      <c r="AH469" s="52"/>
      <c r="AI469" s="63"/>
      <c r="AJ469" s="63"/>
      <c r="AK469" s="63"/>
      <c r="AL469" s="63"/>
      <c r="AM469" s="63"/>
      <c r="AN469" s="63"/>
      <c r="AO469" s="63"/>
      <c r="AP469" s="63"/>
      <c r="AQ469" s="63"/>
      <c r="AR469" s="42"/>
      <c r="AS469" s="42"/>
      <c r="AT469" s="42"/>
      <c r="AU469" s="43"/>
      <c r="AV469" s="43"/>
      <c r="AW469" s="43"/>
      <c r="AX469" s="64"/>
      <c r="AY469" s="64"/>
      <c r="AZ469" s="6"/>
    </row>
    <row r="470" spans="1:52" ht="23.25" customHeight="1" x14ac:dyDescent="0.25">
      <c r="A470" s="1"/>
      <c r="B470" s="45"/>
      <c r="C470" s="53"/>
      <c r="D470" s="53"/>
      <c r="E470" s="53"/>
      <c r="F470" s="53"/>
      <c r="G470" s="52"/>
      <c r="H470" s="57"/>
      <c r="I470" s="46" t="s">
        <v>125</v>
      </c>
      <c r="J470" s="46"/>
      <c r="K470" s="46"/>
      <c r="L470" s="46"/>
      <c r="M470" s="46"/>
      <c r="N470" s="46"/>
      <c r="O470" s="46"/>
      <c r="P470" s="46"/>
      <c r="Q470" s="47" t="s">
        <v>394</v>
      </c>
      <c r="R470" s="47"/>
      <c r="S470" s="47" t="s">
        <v>402</v>
      </c>
      <c r="T470" s="47" t="s">
        <v>126</v>
      </c>
      <c r="U470" s="49">
        <v>3504900</v>
      </c>
      <c r="V470" s="49">
        <v>0</v>
      </c>
      <c r="W470" s="49">
        <v>0</v>
      </c>
      <c r="X470" s="50">
        <f t="shared" si="8"/>
        <v>0</v>
      </c>
      <c r="Y470" s="50">
        <v>0</v>
      </c>
      <c r="AC470" s="52"/>
      <c r="AD470" s="52"/>
      <c r="AE470" s="52"/>
      <c r="AF470" s="52"/>
      <c r="AG470" s="52"/>
      <c r="AH470" s="52"/>
      <c r="AI470" s="63"/>
      <c r="AJ470" s="63"/>
      <c r="AK470" s="63"/>
      <c r="AL470" s="63"/>
      <c r="AM470" s="63"/>
      <c r="AN470" s="63"/>
      <c r="AO470" s="63"/>
      <c r="AP470" s="63"/>
      <c r="AQ470" s="63"/>
      <c r="AR470" s="42"/>
      <c r="AS470" s="42"/>
      <c r="AT470" s="42"/>
      <c r="AU470" s="43"/>
      <c r="AV470" s="43"/>
      <c r="AW470" s="43"/>
      <c r="AX470" s="64"/>
      <c r="AY470" s="64"/>
      <c r="AZ470" s="6"/>
    </row>
    <row r="471" spans="1:52" ht="15" customHeight="1" x14ac:dyDescent="0.25">
      <c r="A471" s="1"/>
      <c r="B471" s="45"/>
      <c r="C471" s="53"/>
      <c r="D471" s="53"/>
      <c r="E471" s="53"/>
      <c r="F471" s="53"/>
      <c r="G471" s="46" t="s">
        <v>403</v>
      </c>
      <c r="H471" s="46"/>
      <c r="I471" s="46"/>
      <c r="J471" s="46"/>
      <c r="K471" s="46"/>
      <c r="L471" s="46"/>
      <c r="M471" s="46"/>
      <c r="N471" s="46"/>
      <c r="O471" s="46"/>
      <c r="P471" s="46"/>
      <c r="Q471" s="47" t="s">
        <v>394</v>
      </c>
      <c r="R471" s="48" t="s">
        <v>404</v>
      </c>
      <c r="S471" s="48"/>
      <c r="T471" s="47"/>
      <c r="U471" s="49">
        <v>22344400</v>
      </c>
      <c r="V471" s="49">
        <v>99176311.650000006</v>
      </c>
      <c r="W471" s="49">
        <v>83692385.019999996</v>
      </c>
      <c r="X471" s="50">
        <f t="shared" si="8"/>
        <v>374.55642138522404</v>
      </c>
      <c r="Y471" s="51">
        <v>84.387474818942806</v>
      </c>
      <c r="AC471" s="52"/>
      <c r="AD471" s="52"/>
      <c r="AE471" s="52"/>
      <c r="AF471" s="52"/>
      <c r="AG471" s="52"/>
      <c r="AH471" s="52"/>
      <c r="AI471" s="56"/>
      <c r="AJ471" s="41"/>
      <c r="AK471" s="41"/>
      <c r="AL471" s="41"/>
      <c r="AM471" s="41"/>
      <c r="AN471" s="41"/>
      <c r="AO471" s="41"/>
      <c r="AP471" s="41"/>
      <c r="AQ471" s="41"/>
      <c r="AR471" s="42"/>
      <c r="AS471" s="42"/>
      <c r="AT471" s="42"/>
      <c r="AU471" s="43"/>
      <c r="AV471" s="43"/>
      <c r="AW471" s="43"/>
      <c r="AX471" s="44"/>
      <c r="AY471" s="44"/>
      <c r="AZ471" s="6"/>
    </row>
    <row r="472" spans="1:52" ht="15" customHeight="1" x14ac:dyDescent="0.25">
      <c r="A472" s="1"/>
      <c r="B472" s="45"/>
      <c r="C472" s="53"/>
      <c r="D472" s="53"/>
      <c r="E472" s="53"/>
      <c r="F472" s="53"/>
      <c r="G472" s="53"/>
      <c r="H472" s="46" t="s">
        <v>37</v>
      </c>
      <c r="I472" s="46"/>
      <c r="J472" s="46"/>
      <c r="K472" s="46"/>
      <c r="L472" s="46"/>
      <c r="M472" s="46"/>
      <c r="N472" s="46"/>
      <c r="O472" s="46"/>
      <c r="P472" s="46"/>
      <c r="Q472" s="47" t="s">
        <v>394</v>
      </c>
      <c r="R472" s="48" t="s">
        <v>404</v>
      </c>
      <c r="S472" s="48"/>
      <c r="T472" s="47" t="s">
        <v>38</v>
      </c>
      <c r="U472" s="49">
        <f>U471</f>
        <v>22344400</v>
      </c>
      <c r="V472" s="49">
        <v>99176311.650000006</v>
      </c>
      <c r="W472" s="49">
        <v>83692385.019999996</v>
      </c>
      <c r="X472" s="50">
        <f t="shared" si="8"/>
        <v>374.55642138522404</v>
      </c>
      <c r="Y472" s="51">
        <v>84.387474818942806</v>
      </c>
      <c r="AC472" s="52"/>
      <c r="AD472" s="52"/>
      <c r="AE472" s="56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2"/>
      <c r="AS472" s="42"/>
      <c r="AT472" s="42"/>
      <c r="AU472" s="43"/>
      <c r="AV472" s="43"/>
      <c r="AW472" s="43"/>
      <c r="AX472" s="44"/>
      <c r="AY472" s="44"/>
      <c r="AZ472" s="6"/>
    </row>
    <row r="473" spans="1:52" ht="34.5" customHeight="1" x14ac:dyDescent="0.25">
      <c r="A473" s="1"/>
      <c r="B473" s="45"/>
      <c r="C473" s="53"/>
      <c r="D473" s="53"/>
      <c r="E473" s="53"/>
      <c r="F473" s="53"/>
      <c r="G473" s="52"/>
      <c r="H473" s="57"/>
      <c r="I473" s="46" t="s">
        <v>125</v>
      </c>
      <c r="J473" s="46"/>
      <c r="K473" s="46"/>
      <c r="L473" s="46"/>
      <c r="M473" s="46"/>
      <c r="N473" s="46"/>
      <c r="O473" s="46"/>
      <c r="P473" s="46"/>
      <c r="Q473" s="47" t="s">
        <v>394</v>
      </c>
      <c r="R473" s="48" t="s">
        <v>404</v>
      </c>
      <c r="S473" s="48"/>
      <c r="T473" s="47" t="s">
        <v>126</v>
      </c>
      <c r="U473" s="49">
        <f>U472</f>
        <v>22344400</v>
      </c>
      <c r="V473" s="49">
        <v>99176311.650000006</v>
      </c>
      <c r="W473" s="49">
        <v>83692385.019999996</v>
      </c>
      <c r="X473" s="50">
        <f t="shared" si="8"/>
        <v>374.55642138522404</v>
      </c>
      <c r="Y473" s="51">
        <v>84.387474818942806</v>
      </c>
      <c r="AC473" s="52"/>
      <c r="AD473" s="52"/>
      <c r="AE473" s="56"/>
      <c r="AF473" s="56"/>
      <c r="AG473" s="56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2"/>
      <c r="AS473" s="42"/>
      <c r="AT473" s="42"/>
      <c r="AU473" s="43"/>
      <c r="AV473" s="43"/>
      <c r="AW473" s="43"/>
      <c r="AX473" s="44"/>
      <c r="AY473" s="44"/>
      <c r="AZ473" s="6"/>
    </row>
    <row r="474" spans="1:52" ht="28.5" customHeight="1" x14ac:dyDescent="0.25">
      <c r="A474" s="1"/>
      <c r="B474" s="45"/>
      <c r="C474" s="53"/>
      <c r="D474" s="53"/>
      <c r="E474" s="53"/>
      <c r="F474" s="53"/>
      <c r="G474" s="46" t="s">
        <v>401</v>
      </c>
      <c r="H474" s="46"/>
      <c r="I474" s="46"/>
      <c r="J474" s="46"/>
      <c r="K474" s="46"/>
      <c r="L474" s="46"/>
      <c r="M474" s="46"/>
      <c r="N474" s="46"/>
      <c r="O474" s="46"/>
      <c r="P474" s="46"/>
      <c r="Q474" s="47" t="s">
        <v>394</v>
      </c>
      <c r="R474" s="47"/>
      <c r="S474" s="47" t="s">
        <v>405</v>
      </c>
      <c r="T474" s="47"/>
      <c r="U474" s="49">
        <v>1838000</v>
      </c>
      <c r="V474" s="49">
        <v>0</v>
      </c>
      <c r="W474" s="49">
        <v>0</v>
      </c>
      <c r="X474" s="50">
        <f t="shared" si="8"/>
        <v>0</v>
      </c>
      <c r="Y474" s="50">
        <v>0</v>
      </c>
      <c r="AC474" s="52"/>
      <c r="AD474" s="52"/>
      <c r="AE474" s="56"/>
      <c r="AF474" s="56"/>
      <c r="AG474" s="56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42"/>
      <c r="AS474" s="42"/>
      <c r="AT474" s="42"/>
      <c r="AU474" s="43"/>
      <c r="AV474" s="43"/>
      <c r="AW474" s="43"/>
      <c r="AX474" s="64"/>
      <c r="AY474" s="64"/>
      <c r="AZ474" s="6"/>
    </row>
    <row r="475" spans="1:52" ht="27.75" customHeight="1" x14ac:dyDescent="0.25">
      <c r="A475" s="1"/>
      <c r="B475" s="45"/>
      <c r="C475" s="53"/>
      <c r="D475" s="53"/>
      <c r="E475" s="53"/>
      <c r="F475" s="53"/>
      <c r="G475" s="53"/>
      <c r="H475" s="46" t="s">
        <v>37</v>
      </c>
      <c r="I475" s="46"/>
      <c r="J475" s="46"/>
      <c r="K475" s="46"/>
      <c r="L475" s="46"/>
      <c r="M475" s="46"/>
      <c r="N475" s="46"/>
      <c r="O475" s="46"/>
      <c r="P475" s="46"/>
      <c r="Q475" s="47" t="s">
        <v>394</v>
      </c>
      <c r="R475" s="47"/>
      <c r="S475" s="47" t="s">
        <v>405</v>
      </c>
      <c r="T475" s="47" t="s">
        <v>38</v>
      </c>
      <c r="U475" s="49">
        <v>1838000</v>
      </c>
      <c r="V475" s="49">
        <v>0</v>
      </c>
      <c r="W475" s="49">
        <v>0</v>
      </c>
      <c r="X475" s="50">
        <f t="shared" si="8"/>
        <v>0</v>
      </c>
      <c r="Y475" s="50">
        <v>0</v>
      </c>
      <c r="AC475" s="52"/>
      <c r="AD475" s="52"/>
      <c r="AE475" s="56"/>
      <c r="AF475" s="56"/>
      <c r="AG475" s="56"/>
      <c r="AH475" s="63"/>
      <c r="AI475" s="63"/>
      <c r="AJ475" s="63"/>
      <c r="AK475" s="63"/>
      <c r="AL475" s="63"/>
      <c r="AM475" s="63"/>
      <c r="AN475" s="63"/>
      <c r="AO475" s="63"/>
      <c r="AP475" s="63"/>
      <c r="AQ475" s="63"/>
      <c r="AR475" s="42"/>
      <c r="AS475" s="42"/>
      <c r="AT475" s="42"/>
      <c r="AU475" s="43"/>
      <c r="AV475" s="43"/>
      <c r="AW475" s="43"/>
      <c r="AX475" s="64"/>
      <c r="AY475" s="64"/>
      <c r="AZ475" s="6"/>
    </row>
    <row r="476" spans="1:52" ht="39" customHeight="1" x14ac:dyDescent="0.25">
      <c r="A476" s="1"/>
      <c r="B476" s="45"/>
      <c r="C476" s="53"/>
      <c r="D476" s="53"/>
      <c r="E476" s="53"/>
      <c r="F476" s="53"/>
      <c r="G476" s="52"/>
      <c r="H476" s="57"/>
      <c r="I476" s="46" t="s">
        <v>125</v>
      </c>
      <c r="J476" s="46"/>
      <c r="K476" s="46"/>
      <c r="L476" s="46"/>
      <c r="M476" s="46"/>
      <c r="N476" s="46"/>
      <c r="O476" s="46"/>
      <c r="P476" s="46"/>
      <c r="Q476" s="47" t="s">
        <v>394</v>
      </c>
      <c r="R476" s="47"/>
      <c r="S476" s="47" t="s">
        <v>405</v>
      </c>
      <c r="T476" s="47" t="s">
        <v>126</v>
      </c>
      <c r="U476" s="49">
        <v>1838000</v>
      </c>
      <c r="V476" s="49">
        <v>0</v>
      </c>
      <c r="W476" s="49">
        <v>0</v>
      </c>
      <c r="X476" s="50">
        <f t="shared" si="8"/>
        <v>0</v>
      </c>
      <c r="Y476" s="50">
        <v>0</v>
      </c>
      <c r="AC476" s="52"/>
      <c r="AD476" s="52"/>
      <c r="AE476" s="56"/>
      <c r="AF476" s="56"/>
      <c r="AG476" s="56"/>
      <c r="AH476" s="63"/>
      <c r="AI476" s="63"/>
      <c r="AJ476" s="63"/>
      <c r="AK476" s="63"/>
      <c r="AL476" s="63"/>
      <c r="AM476" s="63"/>
      <c r="AN476" s="63"/>
      <c r="AO476" s="63"/>
      <c r="AP476" s="63"/>
      <c r="AQ476" s="63"/>
      <c r="AR476" s="42"/>
      <c r="AS476" s="42"/>
      <c r="AT476" s="42"/>
      <c r="AU476" s="43"/>
      <c r="AV476" s="43"/>
      <c r="AW476" s="43"/>
      <c r="AX476" s="64"/>
      <c r="AY476" s="64"/>
      <c r="AZ476" s="6"/>
    </row>
    <row r="477" spans="1:52" ht="34.5" customHeight="1" x14ac:dyDescent="0.25">
      <c r="A477" s="1"/>
      <c r="B477" s="45"/>
      <c r="C477" s="53"/>
      <c r="D477" s="58"/>
      <c r="E477" s="58"/>
      <c r="F477" s="59"/>
      <c r="G477" s="55" t="s">
        <v>406</v>
      </c>
      <c r="H477" s="55"/>
      <c r="I477" s="55"/>
      <c r="J477" s="55"/>
      <c r="K477" s="55"/>
      <c r="L477" s="55"/>
      <c r="M477" s="55"/>
      <c r="N477" s="55"/>
      <c r="O477" s="55"/>
      <c r="P477" s="55"/>
      <c r="Q477" s="47" t="s">
        <v>394</v>
      </c>
      <c r="R477" s="48" t="s">
        <v>407</v>
      </c>
      <c r="S477" s="48"/>
      <c r="T477" s="47"/>
      <c r="U477" s="49">
        <v>41461700</v>
      </c>
      <c r="V477" s="49">
        <v>158082970</v>
      </c>
      <c r="W477" s="49">
        <v>146016290.44</v>
      </c>
      <c r="X477" s="50">
        <f t="shared" si="8"/>
        <v>352.17149909434488</v>
      </c>
      <c r="Y477" s="51">
        <v>92.366869397759928</v>
      </c>
      <c r="AC477" s="52"/>
      <c r="AD477" s="52"/>
      <c r="AE477" s="52"/>
      <c r="AF477" s="52"/>
      <c r="AG477" s="52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2"/>
      <c r="AS477" s="42"/>
      <c r="AT477" s="42"/>
      <c r="AU477" s="43"/>
      <c r="AV477" s="43"/>
      <c r="AW477" s="43"/>
      <c r="AX477" s="44"/>
      <c r="AY477" s="44"/>
      <c r="AZ477" s="6"/>
    </row>
    <row r="478" spans="1:52" ht="15" customHeight="1" x14ac:dyDescent="0.25">
      <c r="A478" s="1"/>
      <c r="B478" s="45"/>
      <c r="C478" s="53"/>
      <c r="D478" s="53"/>
      <c r="E478" s="53"/>
      <c r="F478" s="53"/>
      <c r="G478" s="46" t="s">
        <v>408</v>
      </c>
      <c r="H478" s="46"/>
      <c r="I478" s="46"/>
      <c r="J478" s="46"/>
      <c r="K478" s="46"/>
      <c r="L478" s="46"/>
      <c r="M478" s="46"/>
      <c r="N478" s="46"/>
      <c r="O478" s="46"/>
      <c r="P478" s="46"/>
      <c r="Q478" s="47" t="s">
        <v>394</v>
      </c>
      <c r="R478" s="48" t="s">
        <v>409</v>
      </c>
      <c r="S478" s="48"/>
      <c r="T478" s="47"/>
      <c r="U478" s="49">
        <v>12000000</v>
      </c>
      <c r="V478" s="49">
        <v>26450000</v>
      </c>
      <c r="W478" s="49">
        <v>25306774.52</v>
      </c>
      <c r="X478" s="50">
        <f t="shared" si="8"/>
        <v>210.88978766666665</v>
      </c>
      <c r="Y478" s="51">
        <v>95.677786465028362</v>
      </c>
      <c r="AC478" s="52"/>
      <c r="AD478" s="52"/>
      <c r="AE478" s="52"/>
      <c r="AF478" s="52"/>
      <c r="AG478" s="52"/>
      <c r="AH478" s="52"/>
      <c r="AI478" s="41"/>
      <c r="AJ478" s="41"/>
      <c r="AK478" s="41"/>
      <c r="AL478" s="41"/>
      <c r="AM478" s="41"/>
      <c r="AN478" s="41"/>
      <c r="AO478" s="41"/>
      <c r="AP478" s="41"/>
      <c r="AQ478" s="41"/>
      <c r="AR478" s="42"/>
      <c r="AS478" s="42"/>
      <c r="AT478" s="42"/>
      <c r="AU478" s="43"/>
      <c r="AV478" s="43"/>
      <c r="AW478" s="43"/>
      <c r="AX478" s="44"/>
      <c r="AY478" s="44"/>
      <c r="AZ478" s="6"/>
    </row>
    <row r="479" spans="1:52" ht="23.25" customHeight="1" x14ac:dyDescent="0.25">
      <c r="A479" s="1"/>
      <c r="B479" s="45"/>
      <c r="C479" s="53"/>
      <c r="D479" s="53"/>
      <c r="E479" s="53"/>
      <c r="F479" s="53"/>
      <c r="G479" s="53"/>
      <c r="H479" s="46" t="s">
        <v>33</v>
      </c>
      <c r="I479" s="46"/>
      <c r="J479" s="46"/>
      <c r="K479" s="46"/>
      <c r="L479" s="46"/>
      <c r="M479" s="46"/>
      <c r="N479" s="46"/>
      <c r="O479" s="46"/>
      <c r="P479" s="46"/>
      <c r="Q479" s="47" t="s">
        <v>394</v>
      </c>
      <c r="R479" s="48" t="s">
        <v>409</v>
      </c>
      <c r="S479" s="48"/>
      <c r="T479" s="47" t="s">
        <v>34</v>
      </c>
      <c r="U479" s="49">
        <v>10000000</v>
      </c>
      <c r="V479" s="49">
        <v>26450000</v>
      </c>
      <c r="W479" s="49">
        <v>25306774.52</v>
      </c>
      <c r="X479" s="50">
        <f t="shared" si="8"/>
        <v>253.06774519999999</v>
      </c>
      <c r="Y479" s="51">
        <v>95.677786465028362</v>
      </c>
      <c r="AC479" s="52"/>
      <c r="AD479" s="52"/>
      <c r="AE479" s="52"/>
      <c r="AF479" s="52"/>
      <c r="AG479" s="52"/>
      <c r="AH479" s="52"/>
      <c r="AI479" s="56"/>
      <c r="AJ479" s="41"/>
      <c r="AK479" s="41"/>
      <c r="AL479" s="41"/>
      <c r="AM479" s="41"/>
      <c r="AN479" s="41"/>
      <c r="AO479" s="41"/>
      <c r="AP479" s="41"/>
      <c r="AQ479" s="41"/>
      <c r="AR479" s="42"/>
      <c r="AS479" s="42"/>
      <c r="AT479" s="42"/>
      <c r="AU479" s="43"/>
      <c r="AV479" s="43"/>
      <c r="AW479" s="43"/>
      <c r="AX479" s="44"/>
      <c r="AY479" s="44"/>
      <c r="AZ479" s="6"/>
    </row>
    <row r="480" spans="1:52" ht="23.25" customHeight="1" x14ac:dyDescent="0.25">
      <c r="A480" s="1"/>
      <c r="B480" s="45"/>
      <c r="C480" s="53"/>
      <c r="D480" s="53"/>
      <c r="E480" s="53"/>
      <c r="F480" s="53"/>
      <c r="G480" s="52"/>
      <c r="H480" s="57"/>
      <c r="I480" s="46" t="s">
        <v>35</v>
      </c>
      <c r="J480" s="46"/>
      <c r="K480" s="46"/>
      <c r="L480" s="46"/>
      <c r="M480" s="46"/>
      <c r="N480" s="46"/>
      <c r="O480" s="46"/>
      <c r="P480" s="46"/>
      <c r="Q480" s="47" t="s">
        <v>394</v>
      </c>
      <c r="R480" s="48" t="s">
        <v>409</v>
      </c>
      <c r="S480" s="48"/>
      <c r="T480" s="47" t="s">
        <v>36</v>
      </c>
      <c r="U480" s="49">
        <v>10000000</v>
      </c>
      <c r="V480" s="49">
        <v>26450000</v>
      </c>
      <c r="W480" s="49">
        <v>25306774.52</v>
      </c>
      <c r="X480" s="50">
        <f t="shared" si="8"/>
        <v>253.06774519999999</v>
      </c>
      <c r="Y480" s="51">
        <v>95.677786465028362</v>
      </c>
      <c r="AC480" s="52"/>
      <c r="AD480" s="52"/>
      <c r="AE480" s="52"/>
      <c r="AF480" s="52"/>
      <c r="AG480" s="52"/>
      <c r="AH480" s="52"/>
      <c r="AI480" s="41"/>
      <c r="AJ480" s="41"/>
      <c r="AK480" s="41"/>
      <c r="AL480" s="41"/>
      <c r="AM480" s="41"/>
      <c r="AN480" s="41"/>
      <c r="AO480" s="41"/>
      <c r="AP480" s="41"/>
      <c r="AQ480" s="41"/>
      <c r="AR480" s="42"/>
      <c r="AS480" s="42"/>
      <c r="AT480" s="42"/>
      <c r="AU480" s="43"/>
      <c r="AV480" s="43"/>
      <c r="AW480" s="43"/>
      <c r="AX480" s="44"/>
      <c r="AY480" s="44"/>
      <c r="AZ480" s="6"/>
    </row>
    <row r="481" spans="1:52" ht="23.25" customHeight="1" x14ac:dyDescent="0.25">
      <c r="A481" s="1"/>
      <c r="B481" s="45"/>
      <c r="C481" s="53"/>
      <c r="D481" s="53"/>
      <c r="E481" s="53"/>
      <c r="F481" s="53"/>
      <c r="G481" s="52"/>
      <c r="H481" s="46" t="s">
        <v>37</v>
      </c>
      <c r="I481" s="46"/>
      <c r="J481" s="46"/>
      <c r="K481" s="46"/>
      <c r="L481" s="46"/>
      <c r="M481" s="46"/>
      <c r="N481" s="46"/>
      <c r="O481" s="46"/>
      <c r="P481" s="46"/>
      <c r="Q481" s="47" t="s">
        <v>394</v>
      </c>
      <c r="R481" s="47"/>
      <c r="S481" s="47" t="s">
        <v>409</v>
      </c>
      <c r="T481" s="47" t="s">
        <v>38</v>
      </c>
      <c r="U481" s="49">
        <v>2000000</v>
      </c>
      <c r="V481" s="49">
        <v>0</v>
      </c>
      <c r="W481" s="49">
        <v>0</v>
      </c>
      <c r="X481" s="50">
        <f t="shared" si="8"/>
        <v>0</v>
      </c>
      <c r="Y481" s="50">
        <v>0</v>
      </c>
      <c r="AC481" s="52"/>
      <c r="AD481" s="52"/>
      <c r="AE481" s="52"/>
      <c r="AF481" s="52"/>
      <c r="AG481" s="52"/>
      <c r="AH481" s="52"/>
      <c r="AI481" s="63"/>
      <c r="AJ481" s="63"/>
      <c r="AK481" s="63"/>
      <c r="AL481" s="63"/>
      <c r="AM481" s="63"/>
      <c r="AN481" s="63"/>
      <c r="AO481" s="63"/>
      <c r="AP481" s="63"/>
      <c r="AQ481" s="63"/>
      <c r="AR481" s="42"/>
      <c r="AS481" s="42"/>
      <c r="AT481" s="42"/>
      <c r="AU481" s="43"/>
      <c r="AV481" s="43"/>
      <c r="AW481" s="43"/>
      <c r="AX481" s="64"/>
      <c r="AY481" s="64"/>
      <c r="AZ481" s="6"/>
    </row>
    <row r="482" spans="1:52" ht="23.25" customHeight="1" x14ac:dyDescent="0.25">
      <c r="A482" s="1"/>
      <c r="B482" s="45"/>
      <c r="C482" s="53"/>
      <c r="D482" s="53"/>
      <c r="E482" s="53"/>
      <c r="F482" s="53"/>
      <c r="G482" s="52"/>
      <c r="H482" s="57"/>
      <c r="I482" s="46" t="s">
        <v>125</v>
      </c>
      <c r="J482" s="46"/>
      <c r="K482" s="46"/>
      <c r="L482" s="46"/>
      <c r="M482" s="46"/>
      <c r="N482" s="46"/>
      <c r="O482" s="46"/>
      <c r="P482" s="46"/>
      <c r="Q482" s="47" t="s">
        <v>394</v>
      </c>
      <c r="R482" s="47"/>
      <c r="S482" s="47" t="s">
        <v>409</v>
      </c>
      <c r="T482" s="47" t="s">
        <v>126</v>
      </c>
      <c r="U482" s="49">
        <v>2000000</v>
      </c>
      <c r="V482" s="49">
        <v>0</v>
      </c>
      <c r="W482" s="49">
        <v>0</v>
      </c>
      <c r="X482" s="50">
        <f t="shared" si="8"/>
        <v>0</v>
      </c>
      <c r="Y482" s="50">
        <v>0</v>
      </c>
      <c r="AC482" s="52"/>
      <c r="AD482" s="52"/>
      <c r="AE482" s="52"/>
      <c r="AF482" s="52"/>
      <c r="AG482" s="52"/>
      <c r="AH482" s="52"/>
      <c r="AI482" s="63"/>
      <c r="AJ482" s="63"/>
      <c r="AK482" s="63"/>
      <c r="AL482" s="63"/>
      <c r="AM482" s="63"/>
      <c r="AN482" s="63"/>
      <c r="AO482" s="63"/>
      <c r="AP482" s="63"/>
      <c r="AQ482" s="63"/>
      <c r="AR482" s="42"/>
      <c r="AS482" s="42"/>
      <c r="AT482" s="42"/>
      <c r="AU482" s="43"/>
      <c r="AV482" s="43"/>
      <c r="AW482" s="43"/>
      <c r="AX482" s="64"/>
      <c r="AY482" s="64"/>
      <c r="AZ482" s="6"/>
    </row>
    <row r="483" spans="1:52" ht="23.25" customHeight="1" x14ac:dyDescent="0.25">
      <c r="A483" s="1"/>
      <c r="B483" s="45"/>
      <c r="C483" s="53"/>
      <c r="D483" s="53"/>
      <c r="E483" s="53"/>
      <c r="F483" s="53"/>
      <c r="G483" s="46" t="s">
        <v>410</v>
      </c>
      <c r="H483" s="46"/>
      <c r="I483" s="46"/>
      <c r="J483" s="46"/>
      <c r="K483" s="46"/>
      <c r="L483" s="46"/>
      <c r="M483" s="46"/>
      <c r="N483" s="46"/>
      <c r="O483" s="46"/>
      <c r="P483" s="46"/>
      <c r="Q483" s="47" t="s">
        <v>394</v>
      </c>
      <c r="R483" s="48" t="s">
        <v>411</v>
      </c>
      <c r="S483" s="48"/>
      <c r="T483" s="47"/>
      <c r="U483" s="49">
        <v>29461700</v>
      </c>
      <c r="V483" s="49">
        <v>24961770</v>
      </c>
      <c r="W483" s="49">
        <v>23903617.300000001</v>
      </c>
      <c r="X483" s="50">
        <f t="shared" si="8"/>
        <v>81.134548583415082</v>
      </c>
      <c r="Y483" s="51">
        <v>95.760906778645904</v>
      </c>
      <c r="AC483" s="52"/>
      <c r="AD483" s="52"/>
      <c r="AE483" s="52"/>
      <c r="AF483" s="52"/>
      <c r="AG483" s="52"/>
      <c r="AH483" s="52"/>
      <c r="AI483" s="56"/>
      <c r="AJ483" s="41"/>
      <c r="AK483" s="41"/>
      <c r="AL483" s="41"/>
      <c r="AM483" s="41"/>
      <c r="AN483" s="41"/>
      <c r="AO483" s="41"/>
      <c r="AP483" s="41"/>
      <c r="AQ483" s="41"/>
      <c r="AR483" s="42"/>
      <c r="AS483" s="42"/>
      <c r="AT483" s="42"/>
      <c r="AU483" s="43"/>
      <c r="AV483" s="43"/>
      <c r="AW483" s="43"/>
      <c r="AX483" s="44"/>
      <c r="AY483" s="44"/>
      <c r="AZ483" s="6"/>
    </row>
    <row r="484" spans="1:52" ht="15" customHeight="1" x14ac:dyDescent="0.25">
      <c r="A484" s="1"/>
      <c r="B484" s="45"/>
      <c r="C484" s="53"/>
      <c r="D484" s="53"/>
      <c r="E484" s="53"/>
      <c r="F484" s="53"/>
      <c r="G484" s="53"/>
      <c r="H484" s="46" t="s">
        <v>37</v>
      </c>
      <c r="I484" s="46"/>
      <c r="J484" s="46"/>
      <c r="K484" s="46"/>
      <c r="L484" s="46"/>
      <c r="M484" s="46"/>
      <c r="N484" s="46"/>
      <c r="O484" s="46"/>
      <c r="P484" s="46"/>
      <c r="Q484" s="47" t="s">
        <v>394</v>
      </c>
      <c r="R484" s="48" t="s">
        <v>411</v>
      </c>
      <c r="S484" s="48"/>
      <c r="T484" s="47" t="s">
        <v>38</v>
      </c>
      <c r="U484" s="49">
        <f>U483</f>
        <v>29461700</v>
      </c>
      <c r="V484" s="49">
        <v>24961770</v>
      </c>
      <c r="W484" s="49">
        <v>23903617.300000001</v>
      </c>
      <c r="X484" s="50">
        <f t="shared" si="8"/>
        <v>81.134548583415082</v>
      </c>
      <c r="Y484" s="51">
        <v>95.760906778645904</v>
      </c>
      <c r="AC484" s="52"/>
      <c r="AD484" s="52"/>
      <c r="AE484" s="52"/>
      <c r="AF484" s="52"/>
      <c r="AG484" s="52"/>
      <c r="AH484" s="52"/>
      <c r="AI484" s="56"/>
      <c r="AJ484" s="41"/>
      <c r="AK484" s="41"/>
      <c r="AL484" s="41"/>
      <c r="AM484" s="41"/>
      <c r="AN484" s="41"/>
      <c r="AO484" s="41"/>
      <c r="AP484" s="41"/>
      <c r="AQ484" s="41"/>
      <c r="AR484" s="42"/>
      <c r="AS484" s="42"/>
      <c r="AT484" s="42"/>
      <c r="AU484" s="43"/>
      <c r="AV484" s="43"/>
      <c r="AW484" s="43"/>
      <c r="AX484" s="44"/>
      <c r="AY484" s="44"/>
      <c r="AZ484" s="6"/>
    </row>
    <row r="485" spans="1:52" ht="34.5" customHeight="1" x14ac:dyDescent="0.25">
      <c r="A485" s="1"/>
      <c r="B485" s="45"/>
      <c r="C485" s="53"/>
      <c r="D485" s="53"/>
      <c r="E485" s="53"/>
      <c r="F485" s="53"/>
      <c r="G485" s="52"/>
      <c r="H485" s="57"/>
      <c r="I485" s="46" t="s">
        <v>125</v>
      </c>
      <c r="J485" s="46"/>
      <c r="K485" s="46"/>
      <c r="L485" s="46"/>
      <c r="M485" s="46"/>
      <c r="N485" s="46"/>
      <c r="O485" s="46"/>
      <c r="P485" s="46"/>
      <c r="Q485" s="47" t="s">
        <v>394</v>
      </c>
      <c r="R485" s="48" t="s">
        <v>411</v>
      </c>
      <c r="S485" s="48"/>
      <c r="T485" s="47" t="s">
        <v>126</v>
      </c>
      <c r="U485" s="49">
        <f>U484</f>
        <v>29461700</v>
      </c>
      <c r="V485" s="49">
        <v>24961770</v>
      </c>
      <c r="W485" s="49">
        <v>23903617.300000001</v>
      </c>
      <c r="X485" s="50">
        <f t="shared" si="8"/>
        <v>81.134548583415082</v>
      </c>
      <c r="Y485" s="51">
        <v>95.760906778645904</v>
      </c>
      <c r="AC485" s="52"/>
      <c r="AD485" s="52"/>
      <c r="AE485" s="52"/>
      <c r="AF485" s="52"/>
      <c r="AG485" s="52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2"/>
      <c r="AS485" s="42"/>
      <c r="AT485" s="42"/>
      <c r="AU485" s="43"/>
      <c r="AV485" s="43"/>
      <c r="AW485" s="43"/>
      <c r="AX485" s="44"/>
      <c r="AY485" s="44"/>
      <c r="AZ485" s="6"/>
    </row>
    <row r="486" spans="1:52" ht="68.25" customHeight="1" x14ac:dyDescent="0.25">
      <c r="A486" s="1"/>
      <c r="B486" s="45"/>
      <c r="C486" s="53"/>
      <c r="D486" s="53"/>
      <c r="E486" s="53"/>
      <c r="F486" s="53"/>
      <c r="G486" s="46" t="s">
        <v>412</v>
      </c>
      <c r="H486" s="46"/>
      <c r="I486" s="46"/>
      <c r="J486" s="46"/>
      <c r="K486" s="46"/>
      <c r="L486" s="46"/>
      <c r="M486" s="46"/>
      <c r="N486" s="46"/>
      <c r="O486" s="46"/>
      <c r="P486" s="46"/>
      <c r="Q486" s="47" t="s">
        <v>394</v>
      </c>
      <c r="R486" s="48" t="s">
        <v>413</v>
      </c>
      <c r="S486" s="48"/>
      <c r="T486" s="47"/>
      <c r="U486" s="49">
        <v>0</v>
      </c>
      <c r="V486" s="49">
        <v>106671200</v>
      </c>
      <c r="W486" s="49">
        <v>96805898.620000005</v>
      </c>
      <c r="X486" s="50">
        <v>0</v>
      </c>
      <c r="Y486" s="51">
        <v>90.751673010147073</v>
      </c>
      <c r="AC486" s="52"/>
      <c r="AD486" s="52"/>
      <c r="AE486" s="52"/>
      <c r="AF486" s="52"/>
      <c r="AG486" s="52"/>
      <c r="AH486" s="52"/>
      <c r="AI486" s="41"/>
      <c r="AJ486" s="41"/>
      <c r="AK486" s="41"/>
      <c r="AL486" s="41"/>
      <c r="AM486" s="41"/>
      <c r="AN486" s="41"/>
      <c r="AO486" s="41"/>
      <c r="AP486" s="41"/>
      <c r="AQ486" s="41"/>
      <c r="AR486" s="42"/>
      <c r="AS486" s="42"/>
      <c r="AT486" s="42"/>
      <c r="AU486" s="43"/>
      <c r="AV486" s="43"/>
      <c r="AW486" s="43"/>
      <c r="AX486" s="44"/>
      <c r="AY486" s="44"/>
      <c r="AZ486" s="6"/>
    </row>
    <row r="487" spans="1:52" ht="15" customHeight="1" x14ac:dyDescent="0.25">
      <c r="A487" s="1"/>
      <c r="B487" s="45"/>
      <c r="C487" s="53"/>
      <c r="D487" s="53"/>
      <c r="E487" s="53"/>
      <c r="F487" s="53"/>
      <c r="G487" s="53"/>
      <c r="H487" s="46" t="s">
        <v>37</v>
      </c>
      <c r="I487" s="46"/>
      <c r="J487" s="46"/>
      <c r="K487" s="46"/>
      <c r="L487" s="46"/>
      <c r="M487" s="46"/>
      <c r="N487" s="46"/>
      <c r="O487" s="46"/>
      <c r="P487" s="46"/>
      <c r="Q487" s="47" t="s">
        <v>394</v>
      </c>
      <c r="R487" s="48" t="s">
        <v>413</v>
      </c>
      <c r="S487" s="48"/>
      <c r="T487" s="47" t="s">
        <v>38</v>
      </c>
      <c r="U487" s="49"/>
      <c r="V487" s="49">
        <v>106671200</v>
      </c>
      <c r="W487" s="49">
        <v>96805898.620000005</v>
      </c>
      <c r="X487" s="50">
        <v>0</v>
      </c>
      <c r="Y487" s="51">
        <v>90.751673010147073</v>
      </c>
      <c r="AC487" s="52"/>
      <c r="AD487" s="52"/>
      <c r="AE487" s="52"/>
      <c r="AF487" s="52"/>
      <c r="AG487" s="52"/>
      <c r="AH487" s="52"/>
      <c r="AI487" s="56"/>
      <c r="AJ487" s="41"/>
      <c r="AK487" s="41"/>
      <c r="AL487" s="41"/>
      <c r="AM487" s="41"/>
      <c r="AN487" s="41"/>
      <c r="AO487" s="41"/>
      <c r="AP487" s="41"/>
      <c r="AQ487" s="41"/>
      <c r="AR487" s="42"/>
      <c r="AS487" s="42"/>
      <c r="AT487" s="42"/>
      <c r="AU487" s="43"/>
      <c r="AV487" s="43"/>
      <c r="AW487" s="43"/>
      <c r="AX487" s="44"/>
      <c r="AY487" s="44"/>
      <c r="AZ487" s="6"/>
    </row>
    <row r="488" spans="1:52" ht="34.5" customHeight="1" x14ac:dyDescent="0.25">
      <c r="A488" s="1"/>
      <c r="B488" s="45"/>
      <c r="C488" s="53"/>
      <c r="D488" s="53"/>
      <c r="E488" s="53"/>
      <c r="F488" s="53"/>
      <c r="G488" s="52"/>
      <c r="H488" s="57"/>
      <c r="I488" s="46" t="s">
        <v>125</v>
      </c>
      <c r="J488" s="46"/>
      <c r="K488" s="46"/>
      <c r="L488" s="46"/>
      <c r="M488" s="46"/>
      <c r="N488" s="46"/>
      <c r="O488" s="46"/>
      <c r="P488" s="46"/>
      <c r="Q488" s="47" t="s">
        <v>394</v>
      </c>
      <c r="R488" s="48" t="s">
        <v>413</v>
      </c>
      <c r="S488" s="48"/>
      <c r="T488" s="47" t="s">
        <v>126</v>
      </c>
      <c r="U488" s="49">
        <v>0</v>
      </c>
      <c r="V488" s="49">
        <v>106671200</v>
      </c>
      <c r="W488" s="49">
        <v>96805898.620000005</v>
      </c>
      <c r="X488" s="50">
        <v>0</v>
      </c>
      <c r="Y488" s="51">
        <v>90.751673010147073</v>
      </c>
      <c r="AC488" s="52"/>
      <c r="AD488" s="52"/>
      <c r="AE488" s="56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2"/>
      <c r="AS488" s="42"/>
      <c r="AT488" s="42"/>
      <c r="AU488" s="43"/>
      <c r="AV488" s="43"/>
      <c r="AW488" s="43"/>
      <c r="AX488" s="44"/>
      <c r="AY488" s="44"/>
      <c r="AZ488" s="6"/>
    </row>
    <row r="489" spans="1:52" ht="15" customHeight="1" x14ac:dyDescent="0.25">
      <c r="A489" s="1"/>
      <c r="B489" s="45"/>
      <c r="C489" s="53"/>
      <c r="D489" s="54"/>
      <c r="E489" s="55" t="s">
        <v>53</v>
      </c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47" t="s">
        <v>394</v>
      </c>
      <c r="R489" s="48" t="s">
        <v>54</v>
      </c>
      <c r="S489" s="48"/>
      <c r="T489" s="47"/>
      <c r="U489" s="49">
        <v>10200000</v>
      </c>
      <c r="V489" s="49">
        <v>8309400</v>
      </c>
      <c r="W489" s="49">
        <v>6483773.8600000003</v>
      </c>
      <c r="X489" s="50">
        <f t="shared" si="8"/>
        <v>63.566410392156868</v>
      </c>
      <c r="Y489" s="51">
        <v>78.029386718655985</v>
      </c>
      <c r="AC489" s="52"/>
      <c r="AD489" s="52"/>
      <c r="AE489" s="56"/>
      <c r="AF489" s="56"/>
      <c r="AG489" s="56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2"/>
      <c r="AS489" s="42"/>
      <c r="AT489" s="42"/>
      <c r="AU489" s="43"/>
      <c r="AV489" s="43"/>
      <c r="AW489" s="43"/>
      <c r="AX489" s="44"/>
      <c r="AY489" s="44"/>
      <c r="AZ489" s="6"/>
    </row>
    <row r="490" spans="1:52" ht="57" customHeight="1" x14ac:dyDescent="0.25">
      <c r="A490" s="1"/>
      <c r="B490" s="45"/>
      <c r="C490" s="53"/>
      <c r="D490" s="58"/>
      <c r="E490" s="46" t="s">
        <v>171</v>
      </c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7" t="s">
        <v>394</v>
      </c>
      <c r="R490" s="48" t="s">
        <v>172</v>
      </c>
      <c r="S490" s="48"/>
      <c r="T490" s="47"/>
      <c r="U490" s="49">
        <f>U489</f>
        <v>10200000</v>
      </c>
      <c r="V490" s="49">
        <v>8309400</v>
      </c>
      <c r="W490" s="49">
        <v>6483773.8600000003</v>
      </c>
      <c r="X490" s="50">
        <f t="shared" si="8"/>
        <v>63.566410392156868</v>
      </c>
      <c r="Y490" s="51">
        <v>78.029386718655985</v>
      </c>
      <c r="AC490" s="52"/>
      <c r="AD490" s="52"/>
      <c r="AE490" s="52"/>
      <c r="AF490" s="52"/>
      <c r="AG490" s="52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2"/>
      <c r="AS490" s="42"/>
      <c r="AT490" s="42"/>
      <c r="AU490" s="43"/>
      <c r="AV490" s="43"/>
      <c r="AW490" s="43"/>
      <c r="AX490" s="44"/>
      <c r="AY490" s="44"/>
      <c r="AZ490" s="6"/>
    </row>
    <row r="491" spans="1:52" ht="23.25" customHeight="1" x14ac:dyDescent="0.25">
      <c r="A491" s="1"/>
      <c r="B491" s="45"/>
      <c r="C491" s="53"/>
      <c r="D491" s="58"/>
      <c r="E491" s="58"/>
      <c r="F491" s="59"/>
      <c r="G491" s="55" t="s">
        <v>177</v>
      </c>
      <c r="H491" s="55"/>
      <c r="I491" s="55"/>
      <c r="J491" s="55"/>
      <c r="K491" s="55"/>
      <c r="L491" s="55"/>
      <c r="M491" s="55"/>
      <c r="N491" s="55"/>
      <c r="O491" s="55"/>
      <c r="P491" s="55"/>
      <c r="Q491" s="47" t="s">
        <v>394</v>
      </c>
      <c r="R491" s="48" t="s">
        <v>178</v>
      </c>
      <c r="S491" s="48"/>
      <c r="T491" s="47"/>
      <c r="U491" s="49">
        <f>U490</f>
        <v>10200000</v>
      </c>
      <c r="V491" s="49">
        <v>8309400</v>
      </c>
      <c r="W491" s="49">
        <v>6483773.8600000003</v>
      </c>
      <c r="X491" s="50">
        <f t="shared" si="8"/>
        <v>63.566410392156868</v>
      </c>
      <c r="Y491" s="51">
        <v>78.029386718655985</v>
      </c>
      <c r="AC491" s="52"/>
      <c r="AD491" s="52"/>
      <c r="AE491" s="52"/>
      <c r="AF491" s="52"/>
      <c r="AG491" s="52"/>
      <c r="AH491" s="52"/>
      <c r="AI491" s="41"/>
      <c r="AJ491" s="41"/>
      <c r="AK491" s="41"/>
      <c r="AL491" s="41"/>
      <c r="AM491" s="41"/>
      <c r="AN491" s="41"/>
      <c r="AO491" s="41"/>
      <c r="AP491" s="41"/>
      <c r="AQ491" s="41"/>
      <c r="AR491" s="42"/>
      <c r="AS491" s="42"/>
      <c r="AT491" s="42"/>
      <c r="AU491" s="43"/>
      <c r="AV491" s="43"/>
      <c r="AW491" s="43"/>
      <c r="AX491" s="44"/>
      <c r="AY491" s="44"/>
      <c r="AZ491" s="6"/>
    </row>
    <row r="492" spans="1:52" ht="23.25" customHeight="1" x14ac:dyDescent="0.25">
      <c r="A492" s="1"/>
      <c r="B492" s="45"/>
      <c r="C492" s="53"/>
      <c r="D492" s="53"/>
      <c r="E492" s="53"/>
      <c r="F492" s="53"/>
      <c r="G492" s="46" t="s">
        <v>414</v>
      </c>
      <c r="H492" s="46"/>
      <c r="I492" s="46"/>
      <c r="J492" s="46"/>
      <c r="K492" s="46"/>
      <c r="L492" s="46"/>
      <c r="M492" s="46"/>
      <c r="N492" s="46"/>
      <c r="O492" s="46"/>
      <c r="P492" s="46"/>
      <c r="Q492" s="47" t="s">
        <v>394</v>
      </c>
      <c r="R492" s="48" t="s">
        <v>415</v>
      </c>
      <c r="S492" s="48"/>
      <c r="T492" s="47"/>
      <c r="U492" s="49">
        <f>U491</f>
        <v>10200000</v>
      </c>
      <c r="V492" s="49">
        <v>8309400</v>
      </c>
      <c r="W492" s="49">
        <v>6483773.8600000003</v>
      </c>
      <c r="X492" s="50">
        <f t="shared" si="8"/>
        <v>63.566410392156868</v>
      </c>
      <c r="Y492" s="51">
        <v>78.029386718655985</v>
      </c>
      <c r="AC492" s="52"/>
      <c r="AD492" s="52"/>
      <c r="AE492" s="52"/>
      <c r="AF492" s="52"/>
      <c r="AG492" s="52"/>
      <c r="AH492" s="52"/>
      <c r="AI492" s="56"/>
      <c r="AJ492" s="41"/>
      <c r="AK492" s="41"/>
      <c r="AL492" s="41"/>
      <c r="AM492" s="41"/>
      <c r="AN492" s="41"/>
      <c r="AO492" s="41"/>
      <c r="AP492" s="41"/>
      <c r="AQ492" s="41"/>
      <c r="AR492" s="42"/>
      <c r="AS492" s="42"/>
      <c r="AT492" s="42"/>
      <c r="AU492" s="43"/>
      <c r="AV492" s="43"/>
      <c r="AW492" s="43"/>
      <c r="AX492" s="44"/>
      <c r="AY492" s="44"/>
      <c r="AZ492" s="6"/>
    </row>
    <row r="493" spans="1:52" ht="23.25" customHeight="1" x14ac:dyDescent="0.25">
      <c r="A493" s="1"/>
      <c r="B493" s="45"/>
      <c r="C493" s="53"/>
      <c r="D493" s="53"/>
      <c r="E493" s="53"/>
      <c r="F493" s="53"/>
      <c r="G493" s="53"/>
      <c r="H493" s="46" t="s">
        <v>33</v>
      </c>
      <c r="I493" s="46"/>
      <c r="J493" s="46"/>
      <c r="K493" s="46"/>
      <c r="L493" s="46"/>
      <c r="M493" s="46"/>
      <c r="N493" s="46"/>
      <c r="O493" s="46"/>
      <c r="P493" s="46"/>
      <c r="Q493" s="47" t="s">
        <v>394</v>
      </c>
      <c r="R493" s="48" t="s">
        <v>415</v>
      </c>
      <c r="S493" s="48"/>
      <c r="T493" s="47" t="s">
        <v>34</v>
      </c>
      <c r="U493" s="49">
        <f>U492</f>
        <v>10200000</v>
      </c>
      <c r="V493" s="49">
        <v>8309400</v>
      </c>
      <c r="W493" s="49">
        <v>6483773.8600000003</v>
      </c>
      <c r="X493" s="50">
        <f t="shared" si="8"/>
        <v>63.566410392156868</v>
      </c>
      <c r="Y493" s="51">
        <v>78.029386718655985</v>
      </c>
      <c r="AC493" s="52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2"/>
      <c r="AS493" s="42"/>
      <c r="AT493" s="42"/>
      <c r="AU493" s="43"/>
      <c r="AV493" s="43"/>
      <c r="AW493" s="43"/>
      <c r="AX493" s="44"/>
      <c r="AY493" s="44"/>
      <c r="AZ493" s="6"/>
    </row>
    <row r="494" spans="1:52" ht="23.25" customHeight="1" x14ac:dyDescent="0.25">
      <c r="A494" s="1"/>
      <c r="B494" s="45"/>
      <c r="C494" s="53"/>
      <c r="D494" s="53"/>
      <c r="E494" s="53"/>
      <c r="F494" s="53"/>
      <c r="G494" s="52"/>
      <c r="H494" s="57"/>
      <c r="I494" s="46" t="s">
        <v>35</v>
      </c>
      <c r="J494" s="46"/>
      <c r="K494" s="46"/>
      <c r="L494" s="46"/>
      <c r="M494" s="46"/>
      <c r="N494" s="46"/>
      <c r="O494" s="46"/>
      <c r="P494" s="46"/>
      <c r="Q494" s="47" t="s">
        <v>394</v>
      </c>
      <c r="R494" s="48" t="s">
        <v>415</v>
      </c>
      <c r="S494" s="48"/>
      <c r="T494" s="47" t="s">
        <v>36</v>
      </c>
      <c r="U494" s="49">
        <f>U493</f>
        <v>10200000</v>
      </c>
      <c r="V494" s="49">
        <v>8309400</v>
      </c>
      <c r="W494" s="49">
        <v>6483773.8600000003</v>
      </c>
      <c r="X494" s="50">
        <f t="shared" si="8"/>
        <v>63.566410392156868</v>
      </c>
      <c r="Y494" s="51">
        <v>78.029386718655985</v>
      </c>
      <c r="AC494" s="52"/>
      <c r="AD494" s="52"/>
      <c r="AE494" s="56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2"/>
      <c r="AS494" s="42"/>
      <c r="AT494" s="42"/>
      <c r="AU494" s="43"/>
      <c r="AV494" s="43"/>
      <c r="AW494" s="43"/>
      <c r="AX494" s="44"/>
      <c r="AY494" s="44"/>
      <c r="AZ494" s="6"/>
    </row>
    <row r="495" spans="1:52" ht="15" customHeight="1" x14ac:dyDescent="0.25">
      <c r="A495" s="1"/>
      <c r="B495" s="45"/>
      <c r="C495" s="46" t="s">
        <v>416</v>
      </c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7" t="s">
        <v>417</v>
      </c>
      <c r="R495" s="48"/>
      <c r="S495" s="48"/>
      <c r="T495" s="47"/>
      <c r="U495" s="49">
        <v>350588800</v>
      </c>
      <c r="V495" s="49">
        <v>223742800</v>
      </c>
      <c r="W495" s="49">
        <v>42906261.969999999</v>
      </c>
      <c r="X495" s="50">
        <f t="shared" si="8"/>
        <v>12.238343600822388</v>
      </c>
      <c r="Y495" s="51">
        <v>19.176600082773611</v>
      </c>
      <c r="AC495" s="52"/>
      <c r="AD495" s="52"/>
      <c r="AE495" s="56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2"/>
      <c r="AS495" s="42"/>
      <c r="AT495" s="42"/>
      <c r="AU495" s="43"/>
      <c r="AV495" s="43"/>
      <c r="AW495" s="43"/>
      <c r="AX495" s="44"/>
      <c r="AY495" s="44"/>
      <c r="AZ495" s="6"/>
    </row>
    <row r="496" spans="1:52" ht="34.5" customHeight="1" x14ac:dyDescent="0.25">
      <c r="A496" s="1"/>
      <c r="B496" s="45"/>
      <c r="C496" s="53"/>
      <c r="D496" s="54"/>
      <c r="E496" s="55" t="s">
        <v>418</v>
      </c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47" t="s">
        <v>417</v>
      </c>
      <c r="R496" s="48" t="s">
        <v>419</v>
      </c>
      <c r="S496" s="48"/>
      <c r="T496" s="47"/>
      <c r="U496" s="49">
        <f>U495</f>
        <v>350588800</v>
      </c>
      <c r="V496" s="49">
        <v>212872800</v>
      </c>
      <c r="W496" s="49">
        <v>41409387.090000004</v>
      </c>
      <c r="X496" s="50">
        <f t="shared" si="8"/>
        <v>11.811383332838927</v>
      </c>
      <c r="Y496" s="51">
        <v>19.452643592793446</v>
      </c>
      <c r="AC496" s="52"/>
      <c r="AD496" s="52"/>
      <c r="AE496" s="56"/>
      <c r="AF496" s="56"/>
      <c r="AG496" s="56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2"/>
      <c r="AS496" s="42"/>
      <c r="AT496" s="42"/>
      <c r="AU496" s="43"/>
      <c r="AV496" s="43"/>
      <c r="AW496" s="43"/>
      <c r="AX496" s="44"/>
      <c r="AY496" s="44"/>
      <c r="AZ496" s="6"/>
    </row>
    <row r="497" spans="1:52" ht="15" customHeight="1" x14ac:dyDescent="0.25">
      <c r="A497" s="1"/>
      <c r="B497" s="45"/>
      <c r="C497" s="53"/>
      <c r="D497" s="58"/>
      <c r="E497" s="46" t="s">
        <v>420</v>
      </c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7" t="s">
        <v>417</v>
      </c>
      <c r="R497" s="48" t="s">
        <v>421</v>
      </c>
      <c r="S497" s="48"/>
      <c r="T497" s="47"/>
      <c r="U497" s="49">
        <v>1883000</v>
      </c>
      <c r="V497" s="49">
        <v>440000</v>
      </c>
      <c r="W497" s="49">
        <v>440000</v>
      </c>
      <c r="X497" s="50">
        <f t="shared" si="8"/>
        <v>23.366967604885822</v>
      </c>
      <c r="Y497" s="51">
        <v>100</v>
      </c>
      <c r="AC497" s="52"/>
      <c r="AD497" s="52"/>
      <c r="AE497" s="52"/>
      <c r="AF497" s="52"/>
      <c r="AG497" s="52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2"/>
      <c r="AS497" s="42"/>
      <c r="AT497" s="42"/>
      <c r="AU497" s="43"/>
      <c r="AV497" s="43"/>
      <c r="AW497" s="43"/>
      <c r="AX497" s="44"/>
      <c r="AY497" s="44"/>
      <c r="AZ497" s="6"/>
    </row>
    <row r="498" spans="1:52" ht="45.75" customHeight="1" x14ac:dyDescent="0.25">
      <c r="A498" s="1"/>
      <c r="B498" s="45"/>
      <c r="C498" s="53"/>
      <c r="D498" s="58"/>
      <c r="E498" s="58"/>
      <c r="F498" s="59"/>
      <c r="G498" s="55" t="s">
        <v>422</v>
      </c>
      <c r="H498" s="55"/>
      <c r="I498" s="55"/>
      <c r="J498" s="55"/>
      <c r="K498" s="55"/>
      <c r="L498" s="55"/>
      <c r="M498" s="55"/>
      <c r="N498" s="55"/>
      <c r="O498" s="55"/>
      <c r="P498" s="55"/>
      <c r="Q498" s="47" t="s">
        <v>417</v>
      </c>
      <c r="R498" s="48" t="s">
        <v>423</v>
      </c>
      <c r="S498" s="48"/>
      <c r="T498" s="47"/>
      <c r="U498" s="49">
        <f>U497</f>
        <v>1883000</v>
      </c>
      <c r="V498" s="49">
        <v>440000</v>
      </c>
      <c r="W498" s="49">
        <v>440000</v>
      </c>
      <c r="X498" s="50">
        <f t="shared" si="8"/>
        <v>23.366967604885822</v>
      </c>
      <c r="Y498" s="51">
        <v>100</v>
      </c>
      <c r="AC498" s="52"/>
      <c r="AD498" s="52"/>
      <c r="AE498" s="52"/>
      <c r="AF498" s="52"/>
      <c r="AG498" s="52"/>
      <c r="AH498" s="52"/>
      <c r="AI498" s="41"/>
      <c r="AJ498" s="41"/>
      <c r="AK498" s="41"/>
      <c r="AL498" s="41"/>
      <c r="AM498" s="41"/>
      <c r="AN498" s="41"/>
      <c r="AO498" s="41"/>
      <c r="AP498" s="41"/>
      <c r="AQ498" s="41"/>
      <c r="AR498" s="42"/>
      <c r="AS498" s="42"/>
      <c r="AT498" s="42"/>
      <c r="AU498" s="43"/>
      <c r="AV498" s="43"/>
      <c r="AW498" s="43"/>
      <c r="AX498" s="44"/>
      <c r="AY498" s="44"/>
      <c r="AZ498" s="6"/>
    </row>
    <row r="499" spans="1:52" ht="23.25" customHeight="1" x14ac:dyDescent="0.25">
      <c r="A499" s="1"/>
      <c r="B499" s="45"/>
      <c r="C499" s="53"/>
      <c r="D499" s="53"/>
      <c r="E499" s="53"/>
      <c r="F499" s="53"/>
      <c r="G499" s="46" t="s">
        <v>424</v>
      </c>
      <c r="H499" s="46"/>
      <c r="I499" s="46"/>
      <c r="J499" s="46"/>
      <c r="K499" s="46"/>
      <c r="L499" s="46"/>
      <c r="M499" s="46"/>
      <c r="N499" s="46"/>
      <c r="O499" s="46"/>
      <c r="P499" s="46"/>
      <c r="Q499" s="47" t="s">
        <v>417</v>
      </c>
      <c r="R499" s="48" t="s">
        <v>425</v>
      </c>
      <c r="S499" s="48"/>
      <c r="T499" s="47"/>
      <c r="U499" s="49">
        <f>U498</f>
        <v>1883000</v>
      </c>
      <c r="V499" s="49">
        <v>440000</v>
      </c>
      <c r="W499" s="49">
        <v>440000</v>
      </c>
      <c r="X499" s="50">
        <f t="shared" si="8"/>
        <v>23.366967604885822</v>
      </c>
      <c r="Y499" s="51">
        <v>100</v>
      </c>
      <c r="AC499" s="52"/>
      <c r="AD499" s="52"/>
      <c r="AE499" s="52"/>
      <c r="AF499" s="52"/>
      <c r="AG499" s="52"/>
      <c r="AH499" s="52"/>
      <c r="AI499" s="56"/>
      <c r="AJ499" s="41"/>
      <c r="AK499" s="41"/>
      <c r="AL499" s="41"/>
      <c r="AM499" s="41"/>
      <c r="AN499" s="41"/>
      <c r="AO499" s="41"/>
      <c r="AP499" s="41"/>
      <c r="AQ499" s="41"/>
      <c r="AR499" s="42"/>
      <c r="AS499" s="42"/>
      <c r="AT499" s="42"/>
      <c r="AU499" s="43"/>
      <c r="AV499" s="43"/>
      <c r="AW499" s="43"/>
      <c r="AX499" s="44"/>
      <c r="AY499" s="44"/>
      <c r="AZ499" s="6"/>
    </row>
    <row r="500" spans="1:52" ht="23.25" customHeight="1" x14ac:dyDescent="0.25">
      <c r="A500" s="1"/>
      <c r="B500" s="45"/>
      <c r="C500" s="53"/>
      <c r="D500" s="53"/>
      <c r="E500" s="53"/>
      <c r="F500" s="53"/>
      <c r="G500" s="53"/>
      <c r="H500" s="46" t="s">
        <v>33</v>
      </c>
      <c r="I500" s="46"/>
      <c r="J500" s="46"/>
      <c r="K500" s="46"/>
      <c r="L500" s="46"/>
      <c r="M500" s="46"/>
      <c r="N500" s="46"/>
      <c r="O500" s="46"/>
      <c r="P500" s="46"/>
      <c r="Q500" s="47" t="s">
        <v>417</v>
      </c>
      <c r="R500" s="48" t="s">
        <v>425</v>
      </c>
      <c r="S500" s="48"/>
      <c r="T500" s="47" t="s">
        <v>34</v>
      </c>
      <c r="U500" s="49">
        <f>U499</f>
        <v>1883000</v>
      </c>
      <c r="V500" s="49">
        <v>440000</v>
      </c>
      <c r="W500" s="49">
        <v>440000</v>
      </c>
      <c r="X500" s="50">
        <f t="shared" si="8"/>
        <v>23.366967604885822</v>
      </c>
      <c r="Y500" s="51">
        <v>100</v>
      </c>
      <c r="AC500" s="52"/>
      <c r="AD500" s="52"/>
      <c r="AE500" s="52"/>
      <c r="AF500" s="52"/>
      <c r="AG500" s="52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2"/>
      <c r="AS500" s="42"/>
      <c r="AT500" s="42"/>
      <c r="AU500" s="43"/>
      <c r="AV500" s="43"/>
      <c r="AW500" s="43"/>
      <c r="AX500" s="44"/>
      <c r="AY500" s="44"/>
      <c r="AZ500" s="6"/>
    </row>
    <row r="501" spans="1:52" ht="23.25" customHeight="1" x14ac:dyDescent="0.25">
      <c r="A501" s="1"/>
      <c r="B501" s="45"/>
      <c r="C501" s="53"/>
      <c r="D501" s="53"/>
      <c r="E501" s="53"/>
      <c r="F501" s="53"/>
      <c r="G501" s="52"/>
      <c r="H501" s="57"/>
      <c r="I501" s="46" t="s">
        <v>35</v>
      </c>
      <c r="J501" s="46"/>
      <c r="K501" s="46"/>
      <c r="L501" s="46"/>
      <c r="M501" s="46"/>
      <c r="N501" s="46"/>
      <c r="O501" s="46"/>
      <c r="P501" s="46"/>
      <c r="Q501" s="47" t="s">
        <v>417</v>
      </c>
      <c r="R501" s="48" t="s">
        <v>425</v>
      </c>
      <c r="S501" s="48"/>
      <c r="T501" s="47" t="s">
        <v>36</v>
      </c>
      <c r="U501" s="49">
        <f>U500</f>
        <v>1883000</v>
      </c>
      <c r="V501" s="49">
        <v>440000</v>
      </c>
      <c r="W501" s="49">
        <v>440000</v>
      </c>
      <c r="X501" s="50">
        <f t="shared" si="8"/>
        <v>23.366967604885822</v>
      </c>
      <c r="Y501" s="51">
        <v>100</v>
      </c>
      <c r="AC501" s="52"/>
      <c r="AD501" s="52"/>
      <c r="AE501" s="52"/>
      <c r="AF501" s="52"/>
      <c r="AG501" s="52"/>
      <c r="AH501" s="52"/>
      <c r="AI501" s="41"/>
      <c r="AJ501" s="41"/>
      <c r="AK501" s="41"/>
      <c r="AL501" s="41"/>
      <c r="AM501" s="41"/>
      <c r="AN501" s="41"/>
      <c r="AO501" s="41"/>
      <c r="AP501" s="41"/>
      <c r="AQ501" s="41"/>
      <c r="AR501" s="42"/>
      <c r="AS501" s="42"/>
      <c r="AT501" s="42"/>
      <c r="AU501" s="43"/>
      <c r="AV501" s="43"/>
      <c r="AW501" s="43"/>
      <c r="AX501" s="44"/>
      <c r="AY501" s="44"/>
      <c r="AZ501" s="6"/>
    </row>
    <row r="502" spans="1:52" ht="23.25" customHeight="1" x14ac:dyDescent="0.25">
      <c r="A502" s="1"/>
      <c r="B502" s="45"/>
      <c r="C502" s="53"/>
      <c r="D502" s="58"/>
      <c r="E502" s="46" t="s">
        <v>426</v>
      </c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7" t="s">
        <v>417</v>
      </c>
      <c r="R502" s="48" t="s">
        <v>427</v>
      </c>
      <c r="S502" s="48"/>
      <c r="T502" s="47"/>
      <c r="U502" s="49">
        <v>87100000</v>
      </c>
      <c r="V502" s="49">
        <v>41100000</v>
      </c>
      <c r="W502" s="49">
        <v>40559387.090000004</v>
      </c>
      <c r="X502" s="50">
        <f t="shared" si="8"/>
        <v>46.566460493685426</v>
      </c>
      <c r="Y502" s="51">
        <v>98.68464012165451</v>
      </c>
      <c r="AC502" s="52"/>
      <c r="AD502" s="52"/>
      <c r="AE502" s="52"/>
      <c r="AF502" s="52"/>
      <c r="AG502" s="52"/>
      <c r="AH502" s="52"/>
      <c r="AI502" s="56"/>
      <c r="AJ502" s="41"/>
      <c r="AK502" s="41"/>
      <c r="AL502" s="41"/>
      <c r="AM502" s="41"/>
      <c r="AN502" s="41"/>
      <c r="AO502" s="41"/>
      <c r="AP502" s="41"/>
      <c r="AQ502" s="41"/>
      <c r="AR502" s="42"/>
      <c r="AS502" s="42"/>
      <c r="AT502" s="42"/>
      <c r="AU502" s="43"/>
      <c r="AV502" s="43"/>
      <c r="AW502" s="43"/>
      <c r="AX502" s="44"/>
      <c r="AY502" s="44"/>
      <c r="AZ502" s="6"/>
    </row>
    <row r="503" spans="1:52" ht="34.5" customHeight="1" x14ac:dyDescent="0.25">
      <c r="A503" s="1"/>
      <c r="B503" s="45"/>
      <c r="C503" s="53"/>
      <c r="D503" s="58"/>
      <c r="E503" s="58"/>
      <c r="F503" s="59"/>
      <c r="G503" s="55" t="s">
        <v>428</v>
      </c>
      <c r="H503" s="55"/>
      <c r="I503" s="55"/>
      <c r="J503" s="55"/>
      <c r="K503" s="55"/>
      <c r="L503" s="55"/>
      <c r="M503" s="55"/>
      <c r="N503" s="55"/>
      <c r="O503" s="55"/>
      <c r="P503" s="55"/>
      <c r="Q503" s="47" t="s">
        <v>417</v>
      </c>
      <c r="R503" s="48" t="s">
        <v>429</v>
      </c>
      <c r="S503" s="48"/>
      <c r="T503" s="47"/>
      <c r="U503" s="49">
        <v>52100000</v>
      </c>
      <c r="V503" s="49">
        <v>6300000</v>
      </c>
      <c r="W503" s="49">
        <v>6300000</v>
      </c>
      <c r="X503" s="50">
        <f t="shared" si="8"/>
        <v>12.092130518234164</v>
      </c>
      <c r="Y503" s="51">
        <v>100</v>
      </c>
      <c r="AC503" s="52"/>
      <c r="AD503" s="52"/>
      <c r="AE503" s="52"/>
      <c r="AF503" s="52"/>
      <c r="AG503" s="52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2"/>
      <c r="AS503" s="42"/>
      <c r="AT503" s="42"/>
      <c r="AU503" s="43"/>
      <c r="AV503" s="43"/>
      <c r="AW503" s="43"/>
      <c r="AX503" s="44"/>
      <c r="AY503" s="44"/>
      <c r="AZ503" s="6"/>
    </row>
    <row r="504" spans="1:52" ht="15" customHeight="1" x14ac:dyDescent="0.25">
      <c r="A504" s="1"/>
      <c r="B504" s="45"/>
      <c r="C504" s="53"/>
      <c r="D504" s="53"/>
      <c r="E504" s="53"/>
      <c r="F504" s="53"/>
      <c r="G504" s="46" t="s">
        <v>430</v>
      </c>
      <c r="H504" s="46"/>
      <c r="I504" s="46"/>
      <c r="J504" s="46"/>
      <c r="K504" s="46"/>
      <c r="L504" s="46"/>
      <c r="M504" s="46"/>
      <c r="N504" s="46"/>
      <c r="O504" s="46"/>
      <c r="P504" s="46"/>
      <c r="Q504" s="47" t="s">
        <v>417</v>
      </c>
      <c r="R504" s="48" t="s">
        <v>431</v>
      </c>
      <c r="S504" s="48"/>
      <c r="T504" s="47"/>
      <c r="U504" s="49">
        <v>3300000</v>
      </c>
      <c r="V504" s="49">
        <v>6300000</v>
      </c>
      <c r="W504" s="49">
        <v>6300000</v>
      </c>
      <c r="X504" s="50">
        <f t="shared" si="8"/>
        <v>190.90909090909091</v>
      </c>
      <c r="Y504" s="51">
        <v>100</v>
      </c>
      <c r="AC504" s="52"/>
      <c r="AD504" s="52"/>
      <c r="AE504" s="52"/>
      <c r="AF504" s="52"/>
      <c r="AG504" s="52"/>
      <c r="AH504" s="52"/>
      <c r="AI504" s="41"/>
      <c r="AJ504" s="41"/>
      <c r="AK504" s="41"/>
      <c r="AL504" s="41"/>
      <c r="AM504" s="41"/>
      <c r="AN504" s="41"/>
      <c r="AO504" s="41"/>
      <c r="AP504" s="41"/>
      <c r="AQ504" s="41"/>
      <c r="AR504" s="42"/>
      <c r="AS504" s="42"/>
      <c r="AT504" s="42"/>
      <c r="AU504" s="43"/>
      <c r="AV504" s="43"/>
      <c r="AW504" s="43"/>
      <c r="AX504" s="44"/>
      <c r="AY504" s="44"/>
      <c r="AZ504" s="6"/>
    </row>
    <row r="505" spans="1:52" ht="15" customHeight="1" x14ac:dyDescent="0.25">
      <c r="A505" s="1"/>
      <c r="B505" s="45"/>
      <c r="C505" s="53"/>
      <c r="D505" s="53"/>
      <c r="E505" s="53"/>
      <c r="F505" s="53"/>
      <c r="G505" s="53"/>
      <c r="H505" s="46" t="s">
        <v>37</v>
      </c>
      <c r="I505" s="46"/>
      <c r="J505" s="46"/>
      <c r="K505" s="46"/>
      <c r="L505" s="46"/>
      <c r="M505" s="46"/>
      <c r="N505" s="46"/>
      <c r="O505" s="46"/>
      <c r="P505" s="46"/>
      <c r="Q505" s="47" t="s">
        <v>417</v>
      </c>
      <c r="R505" s="48" t="s">
        <v>431</v>
      </c>
      <c r="S505" s="48"/>
      <c r="T505" s="47" t="s">
        <v>38</v>
      </c>
      <c r="U505" s="49">
        <f>U504</f>
        <v>3300000</v>
      </c>
      <c r="V505" s="49">
        <v>6300000</v>
      </c>
      <c r="W505" s="49">
        <v>6300000</v>
      </c>
      <c r="X505" s="50">
        <f t="shared" si="8"/>
        <v>190.90909090909091</v>
      </c>
      <c r="Y505" s="51">
        <v>100</v>
      </c>
      <c r="AC505" s="52"/>
      <c r="AD505" s="52"/>
      <c r="AE505" s="52"/>
      <c r="AF505" s="52"/>
      <c r="AG505" s="52"/>
      <c r="AH505" s="52"/>
      <c r="AI505" s="56"/>
      <c r="AJ505" s="41"/>
      <c r="AK505" s="41"/>
      <c r="AL505" s="41"/>
      <c r="AM505" s="41"/>
      <c r="AN505" s="41"/>
      <c r="AO505" s="41"/>
      <c r="AP505" s="41"/>
      <c r="AQ505" s="41"/>
      <c r="AR505" s="42"/>
      <c r="AS505" s="42"/>
      <c r="AT505" s="42"/>
      <c r="AU505" s="43"/>
      <c r="AV505" s="43"/>
      <c r="AW505" s="43"/>
      <c r="AX505" s="44"/>
      <c r="AY505" s="44"/>
      <c r="AZ505" s="6"/>
    </row>
    <row r="506" spans="1:52" ht="35.25" customHeight="1" x14ac:dyDescent="0.25">
      <c r="A506" s="1"/>
      <c r="B506" s="45"/>
      <c r="C506" s="53"/>
      <c r="D506" s="53"/>
      <c r="E506" s="53"/>
      <c r="F506" s="53"/>
      <c r="G506" s="52"/>
      <c r="H506" s="57"/>
      <c r="I506" s="46" t="s">
        <v>125</v>
      </c>
      <c r="J506" s="46"/>
      <c r="K506" s="46"/>
      <c r="L506" s="46"/>
      <c r="M506" s="46"/>
      <c r="N506" s="46"/>
      <c r="O506" s="46"/>
      <c r="P506" s="46"/>
      <c r="Q506" s="47" t="s">
        <v>417</v>
      </c>
      <c r="R506" s="48" t="s">
        <v>431</v>
      </c>
      <c r="S506" s="48"/>
      <c r="T506" s="47" t="s">
        <v>126</v>
      </c>
      <c r="U506" s="49">
        <f>U505</f>
        <v>3300000</v>
      </c>
      <c r="V506" s="49">
        <v>6300000</v>
      </c>
      <c r="W506" s="49">
        <v>6300000</v>
      </c>
      <c r="X506" s="50">
        <f t="shared" si="8"/>
        <v>190.90909090909091</v>
      </c>
      <c r="Y506" s="51">
        <v>100</v>
      </c>
      <c r="AC506" s="52"/>
      <c r="AD506" s="52"/>
      <c r="AE506" s="56"/>
      <c r="AF506" s="56"/>
      <c r="AG506" s="56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2"/>
      <c r="AS506" s="42"/>
      <c r="AT506" s="42"/>
      <c r="AU506" s="43"/>
      <c r="AV506" s="43"/>
      <c r="AW506" s="43"/>
      <c r="AX506" s="44"/>
      <c r="AY506" s="44"/>
      <c r="AZ506" s="6"/>
    </row>
    <row r="507" spans="1:52" ht="35.25" customHeight="1" x14ac:dyDescent="0.25">
      <c r="A507" s="1"/>
      <c r="B507" s="45"/>
      <c r="C507" s="53"/>
      <c r="D507" s="53"/>
      <c r="E507" s="53"/>
      <c r="F507" s="52"/>
      <c r="G507" s="46" t="s">
        <v>432</v>
      </c>
      <c r="H507" s="46"/>
      <c r="I507" s="46"/>
      <c r="J507" s="46"/>
      <c r="K507" s="46"/>
      <c r="L507" s="46"/>
      <c r="M507" s="46"/>
      <c r="N507" s="46"/>
      <c r="O507" s="46"/>
      <c r="P507" s="46"/>
      <c r="Q507" s="47" t="s">
        <v>417</v>
      </c>
      <c r="R507" s="47"/>
      <c r="S507" s="47" t="s">
        <v>433</v>
      </c>
      <c r="T507" s="47"/>
      <c r="U507" s="49">
        <v>48800000</v>
      </c>
      <c r="V507" s="49">
        <v>0</v>
      </c>
      <c r="W507" s="49">
        <v>0</v>
      </c>
      <c r="X507" s="50">
        <f t="shared" si="8"/>
        <v>0</v>
      </c>
      <c r="Y507" s="50">
        <v>0</v>
      </c>
      <c r="AC507" s="52"/>
      <c r="AD507" s="52"/>
      <c r="AE507" s="56"/>
      <c r="AF507" s="56"/>
      <c r="AG507" s="56"/>
      <c r="AH507" s="63"/>
      <c r="AI507" s="63"/>
      <c r="AJ507" s="63"/>
      <c r="AK507" s="63"/>
      <c r="AL507" s="63"/>
      <c r="AM507" s="63"/>
      <c r="AN507" s="63"/>
      <c r="AO507" s="63"/>
      <c r="AP507" s="63"/>
      <c r="AQ507" s="63"/>
      <c r="AR507" s="42"/>
      <c r="AS507" s="42"/>
      <c r="AT507" s="42"/>
      <c r="AU507" s="43"/>
      <c r="AV507" s="43"/>
      <c r="AW507" s="43"/>
      <c r="AX507" s="64"/>
      <c r="AY507" s="64"/>
      <c r="AZ507" s="6"/>
    </row>
    <row r="508" spans="1:52" ht="35.25" customHeight="1" x14ac:dyDescent="0.25">
      <c r="A508" s="1"/>
      <c r="B508" s="45"/>
      <c r="C508" s="53"/>
      <c r="D508" s="53"/>
      <c r="E508" s="53"/>
      <c r="F508" s="52"/>
      <c r="G508" s="53"/>
      <c r="H508" s="46" t="s">
        <v>181</v>
      </c>
      <c r="I508" s="46"/>
      <c r="J508" s="46"/>
      <c r="K508" s="46"/>
      <c r="L508" s="46"/>
      <c r="M508" s="46"/>
      <c r="N508" s="46"/>
      <c r="O508" s="46"/>
      <c r="P508" s="46"/>
      <c r="Q508" s="47" t="s">
        <v>417</v>
      </c>
      <c r="R508" s="47"/>
      <c r="S508" s="47" t="s">
        <v>433</v>
      </c>
      <c r="T508" s="47" t="s">
        <v>182</v>
      </c>
      <c r="U508" s="49">
        <v>48800000</v>
      </c>
      <c r="V508" s="49">
        <v>0</v>
      </c>
      <c r="W508" s="49">
        <v>0</v>
      </c>
      <c r="X508" s="50">
        <f t="shared" si="8"/>
        <v>0</v>
      </c>
      <c r="Y508" s="50">
        <v>0</v>
      </c>
      <c r="AC508" s="52"/>
      <c r="AD508" s="52"/>
      <c r="AE508" s="56"/>
      <c r="AF508" s="56"/>
      <c r="AG508" s="56"/>
      <c r="AH508" s="63"/>
      <c r="AI508" s="63"/>
      <c r="AJ508" s="63"/>
      <c r="AK508" s="63"/>
      <c r="AL508" s="63"/>
      <c r="AM508" s="63"/>
      <c r="AN508" s="63"/>
      <c r="AO508" s="63"/>
      <c r="AP508" s="63"/>
      <c r="AQ508" s="63"/>
      <c r="AR508" s="42"/>
      <c r="AS508" s="42"/>
      <c r="AT508" s="42"/>
      <c r="AU508" s="43"/>
      <c r="AV508" s="43"/>
      <c r="AW508" s="43"/>
      <c r="AX508" s="64"/>
      <c r="AY508" s="64"/>
      <c r="AZ508" s="6"/>
    </row>
    <row r="509" spans="1:52" ht="31.5" customHeight="1" x14ac:dyDescent="0.25">
      <c r="A509" s="1"/>
      <c r="B509" s="45"/>
      <c r="C509" s="53"/>
      <c r="D509" s="53"/>
      <c r="E509" s="53"/>
      <c r="F509" s="52"/>
      <c r="G509" s="52"/>
      <c r="H509" s="57"/>
      <c r="I509" s="46" t="s">
        <v>183</v>
      </c>
      <c r="J509" s="46"/>
      <c r="K509" s="46"/>
      <c r="L509" s="46"/>
      <c r="M509" s="46"/>
      <c r="N509" s="46"/>
      <c r="O509" s="46"/>
      <c r="P509" s="46"/>
      <c r="Q509" s="47" t="s">
        <v>417</v>
      </c>
      <c r="R509" s="47"/>
      <c r="S509" s="47" t="s">
        <v>433</v>
      </c>
      <c r="T509" s="47" t="s">
        <v>184</v>
      </c>
      <c r="U509" s="49">
        <v>48800000</v>
      </c>
      <c r="V509" s="49">
        <v>0</v>
      </c>
      <c r="W509" s="49">
        <v>0</v>
      </c>
      <c r="X509" s="50">
        <f t="shared" si="8"/>
        <v>0</v>
      </c>
      <c r="Y509" s="50">
        <v>0</v>
      </c>
      <c r="AC509" s="52"/>
      <c r="AD509" s="52"/>
      <c r="AE509" s="56"/>
      <c r="AF509" s="56"/>
      <c r="AG509" s="56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42"/>
      <c r="AS509" s="42"/>
      <c r="AT509" s="42"/>
      <c r="AU509" s="43"/>
      <c r="AV509" s="43"/>
      <c r="AW509" s="43"/>
      <c r="AX509" s="64"/>
      <c r="AY509" s="64"/>
      <c r="AZ509" s="6"/>
    </row>
    <row r="510" spans="1:52" ht="34.5" customHeight="1" x14ac:dyDescent="0.25">
      <c r="A510" s="1"/>
      <c r="B510" s="45"/>
      <c r="C510" s="53"/>
      <c r="D510" s="58"/>
      <c r="E510" s="58"/>
      <c r="F510" s="59"/>
      <c r="G510" s="55" t="s">
        <v>434</v>
      </c>
      <c r="H510" s="55"/>
      <c r="I510" s="55"/>
      <c r="J510" s="55"/>
      <c r="K510" s="55"/>
      <c r="L510" s="55"/>
      <c r="M510" s="55"/>
      <c r="N510" s="55"/>
      <c r="O510" s="55"/>
      <c r="P510" s="55"/>
      <c r="Q510" s="47" t="s">
        <v>417</v>
      </c>
      <c r="R510" s="48" t="s">
        <v>435</v>
      </c>
      <c r="S510" s="48"/>
      <c r="T510" s="47"/>
      <c r="U510" s="49">
        <v>35000000</v>
      </c>
      <c r="V510" s="49">
        <v>34800000</v>
      </c>
      <c r="W510" s="49">
        <v>34259387.090000004</v>
      </c>
      <c r="X510" s="50">
        <f t="shared" si="8"/>
        <v>97.88396311428572</v>
      </c>
      <c r="Y510" s="51">
        <v>98.446514626436795</v>
      </c>
      <c r="AC510" s="52"/>
      <c r="AD510" s="52"/>
      <c r="AE510" s="52"/>
      <c r="AF510" s="52"/>
      <c r="AG510" s="52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2"/>
      <c r="AS510" s="42"/>
      <c r="AT510" s="42"/>
      <c r="AU510" s="43"/>
      <c r="AV510" s="43"/>
      <c r="AW510" s="43"/>
      <c r="AX510" s="44"/>
      <c r="AY510" s="44"/>
      <c r="AZ510" s="6"/>
    </row>
    <row r="511" spans="1:52" ht="23.25" customHeight="1" x14ac:dyDescent="0.25">
      <c r="A511" s="1"/>
      <c r="B511" s="45"/>
      <c r="C511" s="53"/>
      <c r="D511" s="53"/>
      <c r="E511" s="53"/>
      <c r="F511" s="53"/>
      <c r="G511" s="46" t="s">
        <v>432</v>
      </c>
      <c r="H511" s="46"/>
      <c r="I511" s="46"/>
      <c r="J511" s="46"/>
      <c r="K511" s="46"/>
      <c r="L511" s="46"/>
      <c r="M511" s="46"/>
      <c r="N511" s="46"/>
      <c r="O511" s="46"/>
      <c r="P511" s="46"/>
      <c r="Q511" s="47" t="s">
        <v>417</v>
      </c>
      <c r="R511" s="48" t="s">
        <v>436</v>
      </c>
      <c r="S511" s="48"/>
      <c r="T511" s="47"/>
      <c r="U511" s="49">
        <f>U510</f>
        <v>35000000</v>
      </c>
      <c r="V511" s="49">
        <v>34800000</v>
      </c>
      <c r="W511" s="49">
        <v>34259387.090000004</v>
      </c>
      <c r="X511" s="50">
        <f t="shared" si="8"/>
        <v>97.88396311428572</v>
      </c>
      <c r="Y511" s="51">
        <v>98.446514626436795</v>
      </c>
      <c r="AC511" s="52"/>
      <c r="AD511" s="52"/>
      <c r="AE511" s="52"/>
      <c r="AF511" s="52"/>
      <c r="AG511" s="52"/>
      <c r="AH511" s="52"/>
      <c r="AI511" s="41"/>
      <c r="AJ511" s="41"/>
      <c r="AK511" s="41"/>
      <c r="AL511" s="41"/>
      <c r="AM511" s="41"/>
      <c r="AN511" s="41"/>
      <c r="AO511" s="41"/>
      <c r="AP511" s="41"/>
      <c r="AQ511" s="41"/>
      <c r="AR511" s="42"/>
      <c r="AS511" s="42"/>
      <c r="AT511" s="42"/>
      <c r="AU511" s="43"/>
      <c r="AV511" s="43"/>
      <c r="AW511" s="43"/>
      <c r="AX511" s="44"/>
      <c r="AY511" s="44"/>
      <c r="AZ511" s="6"/>
    </row>
    <row r="512" spans="1:52" ht="23.25" customHeight="1" x14ac:dyDescent="0.25">
      <c r="A512" s="1"/>
      <c r="B512" s="45"/>
      <c r="C512" s="53"/>
      <c r="D512" s="53"/>
      <c r="E512" s="53"/>
      <c r="F512" s="53"/>
      <c r="G512" s="53"/>
      <c r="H512" s="46" t="s">
        <v>181</v>
      </c>
      <c r="I512" s="46"/>
      <c r="J512" s="46"/>
      <c r="K512" s="46"/>
      <c r="L512" s="46"/>
      <c r="M512" s="46"/>
      <c r="N512" s="46"/>
      <c r="O512" s="46"/>
      <c r="P512" s="46"/>
      <c r="Q512" s="47" t="s">
        <v>417</v>
      </c>
      <c r="R512" s="48" t="s">
        <v>436</v>
      </c>
      <c r="S512" s="48"/>
      <c r="T512" s="47" t="s">
        <v>182</v>
      </c>
      <c r="U512" s="49">
        <f>U511</f>
        <v>35000000</v>
      </c>
      <c r="V512" s="49">
        <v>34800000</v>
      </c>
      <c r="W512" s="49">
        <v>34259387.090000004</v>
      </c>
      <c r="X512" s="50">
        <f t="shared" si="8"/>
        <v>97.88396311428572</v>
      </c>
      <c r="Y512" s="51">
        <v>98.446514626436795</v>
      </c>
      <c r="AC512" s="52"/>
      <c r="AD512" s="52"/>
      <c r="AE512" s="52"/>
      <c r="AF512" s="52"/>
      <c r="AG512" s="52"/>
      <c r="AH512" s="52"/>
      <c r="AI512" s="56"/>
      <c r="AJ512" s="41"/>
      <c r="AK512" s="41"/>
      <c r="AL512" s="41"/>
      <c r="AM512" s="41"/>
      <c r="AN512" s="41"/>
      <c r="AO512" s="41"/>
      <c r="AP512" s="41"/>
      <c r="AQ512" s="41"/>
      <c r="AR512" s="42"/>
      <c r="AS512" s="42"/>
      <c r="AT512" s="42"/>
      <c r="AU512" s="43"/>
      <c r="AV512" s="43"/>
      <c r="AW512" s="43"/>
      <c r="AX512" s="44"/>
      <c r="AY512" s="44"/>
      <c r="AZ512" s="6"/>
    </row>
    <row r="513" spans="1:52" ht="15" customHeight="1" x14ac:dyDescent="0.25">
      <c r="A513" s="1"/>
      <c r="B513" s="45"/>
      <c r="C513" s="53"/>
      <c r="D513" s="53"/>
      <c r="E513" s="53"/>
      <c r="F513" s="53"/>
      <c r="G513" s="52"/>
      <c r="H513" s="57"/>
      <c r="I513" s="46" t="s">
        <v>183</v>
      </c>
      <c r="J513" s="46"/>
      <c r="K513" s="46"/>
      <c r="L513" s="46"/>
      <c r="M513" s="46"/>
      <c r="N513" s="46"/>
      <c r="O513" s="46"/>
      <c r="P513" s="46"/>
      <c r="Q513" s="47" t="s">
        <v>417</v>
      </c>
      <c r="R513" s="48" t="s">
        <v>436</v>
      </c>
      <c r="S513" s="48"/>
      <c r="T513" s="47" t="s">
        <v>184</v>
      </c>
      <c r="U513" s="49">
        <f>U512</f>
        <v>35000000</v>
      </c>
      <c r="V513" s="49">
        <v>34800000</v>
      </c>
      <c r="W513" s="49">
        <v>34259387.090000004</v>
      </c>
      <c r="X513" s="50">
        <f t="shared" si="8"/>
        <v>97.88396311428572</v>
      </c>
      <c r="Y513" s="51">
        <v>98.446514626436795</v>
      </c>
      <c r="AC513" s="52"/>
      <c r="AD513" s="52"/>
      <c r="AE513" s="56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2"/>
      <c r="AS513" s="42"/>
      <c r="AT513" s="42"/>
      <c r="AU513" s="43"/>
      <c r="AV513" s="43"/>
      <c r="AW513" s="43"/>
      <c r="AX513" s="44"/>
      <c r="AY513" s="44"/>
      <c r="AZ513" s="6"/>
    </row>
    <row r="514" spans="1:52" ht="34.5" customHeight="1" x14ac:dyDescent="0.25">
      <c r="A514" s="1"/>
      <c r="B514" s="45"/>
      <c r="C514" s="53"/>
      <c r="D514" s="58"/>
      <c r="E514" s="46" t="s">
        <v>437</v>
      </c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7" t="s">
        <v>417</v>
      </c>
      <c r="R514" s="48" t="s">
        <v>438</v>
      </c>
      <c r="S514" s="48"/>
      <c r="T514" s="47"/>
      <c r="U514" s="49">
        <v>254605800</v>
      </c>
      <c r="V514" s="49">
        <v>171332800</v>
      </c>
      <c r="W514" s="49">
        <v>410000</v>
      </c>
      <c r="X514" s="50">
        <f t="shared" si="8"/>
        <v>0.16103325218828479</v>
      </c>
      <c r="Y514" s="51">
        <v>0.23930035579877293</v>
      </c>
      <c r="AC514" s="52"/>
      <c r="AD514" s="52"/>
      <c r="AE514" s="56"/>
      <c r="AF514" s="56"/>
      <c r="AG514" s="56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2"/>
      <c r="AS514" s="42"/>
      <c r="AT514" s="42"/>
      <c r="AU514" s="43"/>
      <c r="AV514" s="43"/>
      <c r="AW514" s="43"/>
      <c r="AX514" s="44"/>
      <c r="AY514" s="44"/>
      <c r="AZ514" s="6"/>
    </row>
    <row r="515" spans="1:52" ht="34.5" customHeight="1" x14ac:dyDescent="0.25">
      <c r="A515" s="1"/>
      <c r="B515" s="45"/>
      <c r="C515" s="53"/>
      <c r="D515" s="58"/>
      <c r="E515" s="58"/>
      <c r="F515" s="59"/>
      <c r="G515" s="55" t="s">
        <v>439</v>
      </c>
      <c r="H515" s="55"/>
      <c r="I515" s="55"/>
      <c r="J515" s="55"/>
      <c r="K515" s="55"/>
      <c r="L515" s="55"/>
      <c r="M515" s="55"/>
      <c r="N515" s="55"/>
      <c r="O515" s="55"/>
      <c r="P515" s="55"/>
      <c r="Q515" s="47" t="s">
        <v>417</v>
      </c>
      <c r="R515" s="48" t="s">
        <v>440</v>
      </c>
      <c r="S515" s="48"/>
      <c r="T515" s="47"/>
      <c r="U515" s="49">
        <f>U514</f>
        <v>254605800</v>
      </c>
      <c r="V515" s="49">
        <v>171332800</v>
      </c>
      <c r="W515" s="49">
        <v>410000</v>
      </c>
      <c r="X515" s="50">
        <f t="shared" si="8"/>
        <v>0.16103325218828479</v>
      </c>
      <c r="Y515" s="51">
        <v>0.23930035579877293</v>
      </c>
      <c r="AC515" s="52"/>
      <c r="AD515" s="52"/>
      <c r="AE515" s="52"/>
      <c r="AF515" s="52"/>
      <c r="AG515" s="52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2"/>
      <c r="AS515" s="42"/>
      <c r="AT515" s="42"/>
      <c r="AU515" s="43"/>
      <c r="AV515" s="43"/>
      <c r="AW515" s="43"/>
      <c r="AX515" s="44"/>
      <c r="AY515" s="44"/>
      <c r="AZ515" s="6"/>
    </row>
    <row r="516" spans="1:52" ht="23.25" customHeight="1" x14ac:dyDescent="0.25">
      <c r="A516" s="1"/>
      <c r="B516" s="45"/>
      <c r="C516" s="53"/>
      <c r="D516" s="53"/>
      <c r="E516" s="53"/>
      <c r="F516" s="53"/>
      <c r="G516" s="46" t="s">
        <v>432</v>
      </c>
      <c r="H516" s="46"/>
      <c r="I516" s="46"/>
      <c r="J516" s="46"/>
      <c r="K516" s="46"/>
      <c r="L516" s="46"/>
      <c r="M516" s="46"/>
      <c r="N516" s="46"/>
      <c r="O516" s="46"/>
      <c r="P516" s="46"/>
      <c r="Q516" s="47" t="s">
        <v>417</v>
      </c>
      <c r="R516" s="48" t="s">
        <v>441</v>
      </c>
      <c r="S516" s="48"/>
      <c r="T516" s="47"/>
      <c r="U516" s="49">
        <v>252722800</v>
      </c>
      <c r="V516" s="49">
        <v>170922800</v>
      </c>
      <c r="W516" s="49">
        <v>0</v>
      </c>
      <c r="X516" s="50">
        <f t="shared" si="8"/>
        <v>0</v>
      </c>
      <c r="Y516" s="51">
        <v>0</v>
      </c>
      <c r="AC516" s="52"/>
      <c r="AD516" s="52"/>
      <c r="AE516" s="52"/>
      <c r="AF516" s="52"/>
      <c r="AG516" s="52"/>
      <c r="AH516" s="52"/>
      <c r="AI516" s="41"/>
      <c r="AJ516" s="41"/>
      <c r="AK516" s="41"/>
      <c r="AL516" s="41"/>
      <c r="AM516" s="41"/>
      <c r="AN516" s="41"/>
      <c r="AO516" s="41"/>
      <c r="AP516" s="41"/>
      <c r="AQ516" s="41"/>
      <c r="AR516" s="42"/>
      <c r="AS516" s="42"/>
      <c r="AT516" s="42"/>
      <c r="AU516" s="43"/>
      <c r="AV516" s="43"/>
      <c r="AW516" s="43"/>
      <c r="AX516" s="44"/>
      <c r="AY516" s="44"/>
      <c r="AZ516" s="6"/>
    </row>
    <row r="517" spans="1:52" ht="23.25" customHeight="1" x14ac:dyDescent="0.25">
      <c r="A517" s="1"/>
      <c r="B517" s="45"/>
      <c r="C517" s="53"/>
      <c r="D517" s="53"/>
      <c r="E517" s="53"/>
      <c r="F517" s="53"/>
      <c r="G517" s="68"/>
      <c r="H517" s="46" t="s">
        <v>33</v>
      </c>
      <c r="I517" s="46"/>
      <c r="J517" s="46"/>
      <c r="K517" s="46"/>
      <c r="L517" s="46"/>
      <c r="M517" s="46"/>
      <c r="N517" s="46"/>
      <c r="O517" s="46"/>
      <c r="P517" s="46"/>
      <c r="Q517" s="47" t="s">
        <v>417</v>
      </c>
      <c r="R517" s="47"/>
      <c r="S517" s="47" t="s">
        <v>441</v>
      </c>
      <c r="T517" s="47" t="s">
        <v>34</v>
      </c>
      <c r="U517" s="49">
        <v>10000000</v>
      </c>
      <c r="V517" s="49">
        <v>0</v>
      </c>
      <c r="W517" s="49">
        <v>0</v>
      </c>
      <c r="X517" s="50">
        <f t="shared" si="8"/>
        <v>0</v>
      </c>
      <c r="Y517" s="50">
        <v>0</v>
      </c>
      <c r="AC517" s="52"/>
      <c r="AD517" s="52"/>
      <c r="AE517" s="52"/>
      <c r="AF517" s="52"/>
      <c r="AG517" s="52"/>
      <c r="AH517" s="52"/>
      <c r="AI517" s="63"/>
      <c r="AJ517" s="63"/>
      <c r="AK517" s="63"/>
      <c r="AL517" s="63"/>
      <c r="AM517" s="63"/>
      <c r="AN517" s="63"/>
      <c r="AO517" s="63"/>
      <c r="AP517" s="63"/>
      <c r="AQ517" s="63"/>
      <c r="AR517" s="42"/>
      <c r="AS517" s="42"/>
      <c r="AT517" s="42"/>
      <c r="AU517" s="43"/>
      <c r="AV517" s="43"/>
      <c r="AW517" s="43"/>
      <c r="AX517" s="64"/>
      <c r="AY517" s="64"/>
      <c r="AZ517" s="6"/>
    </row>
    <row r="518" spans="1:52" ht="23.25" customHeight="1" x14ac:dyDescent="0.25">
      <c r="A518" s="1"/>
      <c r="B518" s="45"/>
      <c r="C518" s="53"/>
      <c r="D518" s="53"/>
      <c r="E518" s="53"/>
      <c r="F518" s="53"/>
      <c r="G518" s="68"/>
      <c r="H518" s="57"/>
      <c r="I518" s="46" t="s">
        <v>35</v>
      </c>
      <c r="J518" s="46"/>
      <c r="K518" s="46"/>
      <c r="L518" s="46"/>
      <c r="M518" s="46"/>
      <c r="N518" s="46"/>
      <c r="O518" s="46"/>
      <c r="P518" s="46"/>
      <c r="Q518" s="47" t="s">
        <v>417</v>
      </c>
      <c r="R518" s="47"/>
      <c r="S518" s="47" t="s">
        <v>441</v>
      </c>
      <c r="T518" s="47" t="s">
        <v>36</v>
      </c>
      <c r="U518" s="49">
        <v>10000000</v>
      </c>
      <c r="V518" s="49">
        <v>0</v>
      </c>
      <c r="W518" s="49">
        <v>0</v>
      </c>
      <c r="X518" s="50">
        <f t="shared" si="8"/>
        <v>0</v>
      </c>
      <c r="Y518" s="50">
        <v>0</v>
      </c>
      <c r="AC518" s="52"/>
      <c r="AD518" s="52"/>
      <c r="AE518" s="52"/>
      <c r="AF518" s="52"/>
      <c r="AG518" s="52"/>
      <c r="AH518" s="52"/>
      <c r="AI518" s="63"/>
      <c r="AJ518" s="63"/>
      <c r="AK518" s="63"/>
      <c r="AL518" s="63"/>
      <c r="AM518" s="63"/>
      <c r="AN518" s="63"/>
      <c r="AO518" s="63"/>
      <c r="AP518" s="63"/>
      <c r="AQ518" s="63"/>
      <c r="AR518" s="42"/>
      <c r="AS518" s="42"/>
      <c r="AT518" s="42"/>
      <c r="AU518" s="43"/>
      <c r="AV518" s="43"/>
      <c r="AW518" s="43"/>
      <c r="AX518" s="64"/>
      <c r="AY518" s="64"/>
      <c r="AZ518" s="6"/>
    </row>
    <row r="519" spans="1:52" ht="23.25" customHeight="1" x14ac:dyDescent="0.25">
      <c r="A519" s="1"/>
      <c r="B519" s="45"/>
      <c r="C519" s="53"/>
      <c r="D519" s="53"/>
      <c r="E519" s="53"/>
      <c r="F519" s="53"/>
      <c r="G519" s="53"/>
      <c r="H519" s="46" t="s">
        <v>181</v>
      </c>
      <c r="I519" s="46"/>
      <c r="J519" s="46"/>
      <c r="K519" s="46"/>
      <c r="L519" s="46"/>
      <c r="M519" s="46"/>
      <c r="N519" s="46"/>
      <c r="O519" s="46"/>
      <c r="P519" s="46"/>
      <c r="Q519" s="47" t="s">
        <v>417</v>
      </c>
      <c r="R519" s="48" t="s">
        <v>441</v>
      </c>
      <c r="S519" s="48"/>
      <c r="T519" s="47" t="s">
        <v>182</v>
      </c>
      <c r="U519" s="49">
        <v>242722800</v>
      </c>
      <c r="V519" s="49">
        <v>170922800</v>
      </c>
      <c r="W519" s="49">
        <v>0</v>
      </c>
      <c r="X519" s="50">
        <f t="shared" si="8"/>
        <v>0</v>
      </c>
      <c r="Y519" s="51">
        <v>0</v>
      </c>
      <c r="AC519" s="52"/>
      <c r="AD519" s="52"/>
      <c r="AE519" s="52"/>
      <c r="AF519" s="52"/>
      <c r="AG519" s="52"/>
      <c r="AH519" s="52"/>
      <c r="AI519" s="56"/>
      <c r="AJ519" s="41"/>
      <c r="AK519" s="41"/>
      <c r="AL519" s="41"/>
      <c r="AM519" s="41"/>
      <c r="AN519" s="41"/>
      <c r="AO519" s="41"/>
      <c r="AP519" s="41"/>
      <c r="AQ519" s="41"/>
      <c r="AR519" s="42"/>
      <c r="AS519" s="42"/>
      <c r="AT519" s="42"/>
      <c r="AU519" s="43"/>
      <c r="AV519" s="43"/>
      <c r="AW519" s="43"/>
      <c r="AX519" s="44"/>
      <c r="AY519" s="44"/>
      <c r="AZ519" s="6"/>
    </row>
    <row r="520" spans="1:52" ht="23.25" customHeight="1" x14ac:dyDescent="0.25">
      <c r="A520" s="1"/>
      <c r="B520" s="45"/>
      <c r="C520" s="53"/>
      <c r="D520" s="53"/>
      <c r="E520" s="53"/>
      <c r="F520" s="53"/>
      <c r="G520" s="52"/>
      <c r="H520" s="76"/>
      <c r="I520" s="46" t="s">
        <v>183</v>
      </c>
      <c r="J520" s="46"/>
      <c r="K520" s="46"/>
      <c r="L520" s="46"/>
      <c r="M520" s="46"/>
      <c r="N520" s="46"/>
      <c r="O520" s="46"/>
      <c r="P520" s="46"/>
      <c r="Q520" s="47" t="s">
        <v>417</v>
      </c>
      <c r="R520" s="48" t="s">
        <v>441</v>
      </c>
      <c r="S520" s="48"/>
      <c r="T520" s="47" t="s">
        <v>184</v>
      </c>
      <c r="U520" s="49">
        <v>71800000</v>
      </c>
      <c r="V520" s="49">
        <v>0</v>
      </c>
      <c r="W520" s="49">
        <v>0</v>
      </c>
      <c r="X520" s="50">
        <f t="shared" si="8"/>
        <v>0</v>
      </c>
      <c r="Y520" s="50">
        <v>0</v>
      </c>
      <c r="AC520" s="52"/>
      <c r="AD520" s="52"/>
      <c r="AE520" s="52"/>
      <c r="AF520" s="52"/>
      <c r="AG520" s="52"/>
      <c r="AH520" s="52"/>
      <c r="AI520" s="56"/>
      <c r="AJ520" s="63"/>
      <c r="AK520" s="63"/>
      <c r="AL520" s="63"/>
      <c r="AM520" s="63"/>
      <c r="AN520" s="63"/>
      <c r="AO520" s="63"/>
      <c r="AP520" s="63"/>
      <c r="AQ520" s="63"/>
      <c r="AR520" s="42"/>
      <c r="AS520" s="42"/>
      <c r="AT520" s="42"/>
      <c r="AU520" s="43"/>
      <c r="AV520" s="43"/>
      <c r="AW520" s="43"/>
      <c r="AX520" s="64"/>
      <c r="AY520" s="64"/>
      <c r="AZ520" s="6"/>
    </row>
    <row r="521" spans="1:52" ht="68.25" customHeight="1" x14ac:dyDescent="0.25">
      <c r="A521" s="1"/>
      <c r="B521" s="45"/>
      <c r="C521" s="53"/>
      <c r="D521" s="53"/>
      <c r="E521" s="53"/>
      <c r="F521" s="53"/>
      <c r="G521" s="52"/>
      <c r="H521" s="57"/>
      <c r="I521" s="46" t="s">
        <v>442</v>
      </c>
      <c r="J521" s="46"/>
      <c r="K521" s="46"/>
      <c r="L521" s="46"/>
      <c r="M521" s="46"/>
      <c r="N521" s="46"/>
      <c r="O521" s="46"/>
      <c r="P521" s="46"/>
      <c r="Q521" s="47" t="s">
        <v>417</v>
      </c>
      <c r="R521" s="48" t="s">
        <v>441</v>
      </c>
      <c r="S521" s="48"/>
      <c r="T521" s="47" t="s">
        <v>443</v>
      </c>
      <c r="U521" s="49">
        <v>170922800</v>
      </c>
      <c r="V521" s="49">
        <v>170922800</v>
      </c>
      <c r="W521" s="49">
        <v>0</v>
      </c>
      <c r="X521" s="50">
        <f t="shared" si="8"/>
        <v>0</v>
      </c>
      <c r="Y521" s="51">
        <v>0</v>
      </c>
      <c r="AC521" s="52"/>
      <c r="AD521" s="52"/>
      <c r="AE521" s="52"/>
      <c r="AF521" s="52"/>
      <c r="AG521" s="52"/>
      <c r="AH521" s="41"/>
      <c r="AI521" s="41"/>
      <c r="AJ521" s="41"/>
      <c r="AK521" s="41"/>
      <c r="AL521" s="41"/>
      <c r="AM521" s="41"/>
      <c r="AN521" s="41"/>
      <c r="AO521" s="41"/>
      <c r="AP521" s="41"/>
      <c r="AQ521" s="41"/>
      <c r="AR521" s="42"/>
      <c r="AS521" s="42"/>
      <c r="AT521" s="42"/>
      <c r="AU521" s="43"/>
      <c r="AV521" s="43"/>
      <c r="AW521" s="43"/>
      <c r="AX521" s="44"/>
      <c r="AY521" s="44"/>
      <c r="AZ521" s="6"/>
    </row>
    <row r="522" spans="1:52" ht="23.25" customHeight="1" x14ac:dyDescent="0.25">
      <c r="A522" s="1"/>
      <c r="B522" s="45"/>
      <c r="C522" s="53"/>
      <c r="D522" s="53"/>
      <c r="E522" s="53"/>
      <c r="F522" s="53"/>
      <c r="G522" s="46" t="s">
        <v>424</v>
      </c>
      <c r="H522" s="46"/>
      <c r="I522" s="46"/>
      <c r="J522" s="46"/>
      <c r="K522" s="46"/>
      <c r="L522" s="46"/>
      <c r="M522" s="46"/>
      <c r="N522" s="46"/>
      <c r="O522" s="46"/>
      <c r="P522" s="46"/>
      <c r="Q522" s="47" t="s">
        <v>417</v>
      </c>
      <c r="R522" s="48" t="s">
        <v>444</v>
      </c>
      <c r="S522" s="48"/>
      <c r="T522" s="47"/>
      <c r="U522" s="49">
        <v>1883000</v>
      </c>
      <c r="V522" s="49">
        <v>410000</v>
      </c>
      <c r="W522" s="49">
        <v>410000</v>
      </c>
      <c r="X522" s="50">
        <f t="shared" si="8"/>
        <v>21.773765268189059</v>
      </c>
      <c r="Y522" s="51">
        <v>100</v>
      </c>
      <c r="AC522" s="52"/>
      <c r="AD522" s="52"/>
      <c r="AE522" s="52"/>
      <c r="AF522" s="52"/>
      <c r="AG522" s="52"/>
      <c r="AH522" s="52"/>
      <c r="AI522" s="41"/>
      <c r="AJ522" s="41"/>
      <c r="AK522" s="41"/>
      <c r="AL522" s="41"/>
      <c r="AM522" s="41"/>
      <c r="AN522" s="41"/>
      <c r="AO522" s="41"/>
      <c r="AP522" s="41"/>
      <c r="AQ522" s="41"/>
      <c r="AR522" s="42"/>
      <c r="AS522" s="42"/>
      <c r="AT522" s="42"/>
      <c r="AU522" s="43"/>
      <c r="AV522" s="43"/>
      <c r="AW522" s="43"/>
      <c r="AX522" s="44"/>
      <c r="AY522" s="44"/>
      <c r="AZ522" s="6"/>
    </row>
    <row r="523" spans="1:52" ht="23.25" customHeight="1" x14ac:dyDescent="0.25">
      <c r="A523" s="1"/>
      <c r="B523" s="45"/>
      <c r="C523" s="53"/>
      <c r="D523" s="53"/>
      <c r="E523" s="53"/>
      <c r="F523" s="53"/>
      <c r="G523" s="53"/>
      <c r="H523" s="46" t="s">
        <v>33</v>
      </c>
      <c r="I523" s="46"/>
      <c r="J523" s="46"/>
      <c r="K523" s="46"/>
      <c r="L523" s="46"/>
      <c r="M523" s="46"/>
      <c r="N523" s="46"/>
      <c r="O523" s="46"/>
      <c r="P523" s="46"/>
      <c r="Q523" s="47" t="s">
        <v>417</v>
      </c>
      <c r="R523" s="48" t="s">
        <v>444</v>
      </c>
      <c r="S523" s="48"/>
      <c r="T523" s="47" t="s">
        <v>34</v>
      </c>
      <c r="U523" s="49">
        <f>U522</f>
        <v>1883000</v>
      </c>
      <c r="V523" s="49">
        <v>410000</v>
      </c>
      <c r="W523" s="49">
        <v>410000</v>
      </c>
      <c r="X523" s="50">
        <f t="shared" si="8"/>
        <v>21.773765268189059</v>
      </c>
      <c r="Y523" s="51">
        <v>100</v>
      </c>
      <c r="AC523" s="52"/>
      <c r="AD523" s="52"/>
      <c r="AE523" s="52"/>
      <c r="AF523" s="52"/>
      <c r="AG523" s="52"/>
      <c r="AH523" s="52"/>
      <c r="AI523" s="56"/>
      <c r="AJ523" s="41"/>
      <c r="AK523" s="41"/>
      <c r="AL523" s="41"/>
      <c r="AM523" s="41"/>
      <c r="AN523" s="41"/>
      <c r="AO523" s="41"/>
      <c r="AP523" s="41"/>
      <c r="AQ523" s="41"/>
      <c r="AR523" s="42"/>
      <c r="AS523" s="42"/>
      <c r="AT523" s="42"/>
      <c r="AU523" s="43"/>
      <c r="AV523" s="43"/>
      <c r="AW523" s="43"/>
      <c r="AX523" s="44"/>
      <c r="AY523" s="44"/>
      <c r="AZ523" s="6"/>
    </row>
    <row r="524" spans="1:52" ht="23.25" customHeight="1" x14ac:dyDescent="0.25">
      <c r="A524" s="1"/>
      <c r="B524" s="45"/>
      <c r="C524" s="53"/>
      <c r="D524" s="53"/>
      <c r="E524" s="53"/>
      <c r="F524" s="53"/>
      <c r="G524" s="52"/>
      <c r="H524" s="57"/>
      <c r="I524" s="46" t="s">
        <v>35</v>
      </c>
      <c r="J524" s="46"/>
      <c r="K524" s="46"/>
      <c r="L524" s="46"/>
      <c r="M524" s="46"/>
      <c r="N524" s="46"/>
      <c r="O524" s="46"/>
      <c r="P524" s="46"/>
      <c r="Q524" s="47" t="s">
        <v>417</v>
      </c>
      <c r="R524" s="48" t="s">
        <v>444</v>
      </c>
      <c r="S524" s="48"/>
      <c r="T524" s="47" t="s">
        <v>36</v>
      </c>
      <c r="U524" s="49">
        <f>U523</f>
        <v>1883000</v>
      </c>
      <c r="V524" s="49">
        <v>410000</v>
      </c>
      <c r="W524" s="49">
        <v>410000</v>
      </c>
      <c r="X524" s="50">
        <f t="shared" si="8"/>
        <v>21.773765268189059</v>
      </c>
      <c r="Y524" s="51">
        <v>100</v>
      </c>
      <c r="AC524" s="52"/>
      <c r="AD524" s="52"/>
      <c r="AE524" s="52"/>
      <c r="AF524" s="52"/>
      <c r="AG524" s="52"/>
      <c r="AH524" s="41"/>
      <c r="AI524" s="41"/>
      <c r="AJ524" s="41"/>
      <c r="AK524" s="41"/>
      <c r="AL524" s="41"/>
      <c r="AM524" s="41"/>
      <c r="AN524" s="41"/>
      <c r="AO524" s="41"/>
      <c r="AP524" s="41"/>
      <c r="AQ524" s="41"/>
      <c r="AR524" s="42"/>
      <c r="AS524" s="42"/>
      <c r="AT524" s="42"/>
      <c r="AU524" s="43"/>
      <c r="AV524" s="43"/>
      <c r="AW524" s="43"/>
      <c r="AX524" s="44"/>
      <c r="AY524" s="44"/>
      <c r="AZ524" s="6"/>
    </row>
    <row r="525" spans="1:52" ht="23.25" customHeight="1" x14ac:dyDescent="0.25">
      <c r="A525" s="1"/>
      <c r="B525" s="45"/>
      <c r="C525" s="53"/>
      <c r="D525" s="77"/>
      <c r="E525" s="46" t="s">
        <v>445</v>
      </c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7" t="s">
        <v>417</v>
      </c>
      <c r="R525" s="47"/>
      <c r="S525" s="47" t="s">
        <v>446</v>
      </c>
      <c r="T525" s="47"/>
      <c r="U525" s="49">
        <v>7000000</v>
      </c>
      <c r="V525" s="49">
        <v>0</v>
      </c>
      <c r="W525" s="49">
        <v>0</v>
      </c>
      <c r="X525" s="50">
        <f t="shared" si="8"/>
        <v>0</v>
      </c>
      <c r="Y525" s="50">
        <v>0</v>
      </c>
      <c r="AC525" s="52"/>
      <c r="AD525" s="52"/>
      <c r="AE525" s="52"/>
      <c r="AF525" s="52"/>
      <c r="AG525" s="52"/>
      <c r="AH525" s="63"/>
      <c r="AI525" s="63"/>
      <c r="AJ525" s="63"/>
      <c r="AK525" s="63"/>
      <c r="AL525" s="63"/>
      <c r="AM525" s="63"/>
      <c r="AN525" s="63"/>
      <c r="AO525" s="63"/>
      <c r="AP525" s="63"/>
      <c r="AQ525" s="63"/>
      <c r="AR525" s="42"/>
      <c r="AS525" s="42"/>
      <c r="AT525" s="42"/>
      <c r="AU525" s="43"/>
      <c r="AV525" s="43"/>
      <c r="AW525" s="43"/>
      <c r="AX525" s="64"/>
      <c r="AY525" s="64"/>
      <c r="AZ525" s="6"/>
    </row>
    <row r="526" spans="1:52" ht="23.25" customHeight="1" x14ac:dyDescent="0.25">
      <c r="A526" s="1"/>
      <c r="B526" s="45"/>
      <c r="C526" s="53"/>
      <c r="D526" s="77"/>
      <c r="E526" s="58"/>
      <c r="F526" s="59"/>
      <c r="G526" s="55" t="s">
        <v>447</v>
      </c>
      <c r="H526" s="55"/>
      <c r="I526" s="55"/>
      <c r="J526" s="55"/>
      <c r="K526" s="55"/>
      <c r="L526" s="55"/>
      <c r="M526" s="55"/>
      <c r="N526" s="55"/>
      <c r="O526" s="55"/>
      <c r="P526" s="55"/>
      <c r="Q526" s="47" t="s">
        <v>417</v>
      </c>
      <c r="R526" s="47"/>
      <c r="S526" s="47" t="s">
        <v>448</v>
      </c>
      <c r="T526" s="47"/>
      <c r="U526" s="49">
        <v>7000000</v>
      </c>
      <c r="V526" s="49">
        <v>0</v>
      </c>
      <c r="W526" s="49">
        <v>0</v>
      </c>
      <c r="X526" s="50">
        <f t="shared" ref="X526:X589" si="9">W526/U526*100</f>
        <v>0</v>
      </c>
      <c r="Y526" s="50">
        <v>0</v>
      </c>
      <c r="AC526" s="52"/>
      <c r="AD526" s="52"/>
      <c r="AE526" s="52"/>
      <c r="AF526" s="52"/>
      <c r="AG526" s="52"/>
      <c r="AH526" s="63"/>
      <c r="AI526" s="63"/>
      <c r="AJ526" s="63"/>
      <c r="AK526" s="63"/>
      <c r="AL526" s="63"/>
      <c r="AM526" s="63"/>
      <c r="AN526" s="63"/>
      <c r="AO526" s="63"/>
      <c r="AP526" s="63"/>
      <c r="AQ526" s="63"/>
      <c r="AR526" s="42"/>
      <c r="AS526" s="42"/>
      <c r="AT526" s="42"/>
      <c r="AU526" s="43"/>
      <c r="AV526" s="43"/>
      <c r="AW526" s="43"/>
      <c r="AX526" s="64"/>
      <c r="AY526" s="64"/>
      <c r="AZ526" s="6"/>
    </row>
    <row r="527" spans="1:52" ht="23.25" customHeight="1" x14ac:dyDescent="0.25">
      <c r="A527" s="1"/>
      <c r="B527" s="45"/>
      <c r="C527" s="53"/>
      <c r="D527" s="77"/>
      <c r="E527" s="53"/>
      <c r="F527" s="53"/>
      <c r="G527" s="46" t="s">
        <v>449</v>
      </c>
      <c r="H527" s="46"/>
      <c r="I527" s="46"/>
      <c r="J527" s="46"/>
      <c r="K527" s="46"/>
      <c r="L527" s="46"/>
      <c r="M527" s="46"/>
      <c r="N527" s="46"/>
      <c r="O527" s="46"/>
      <c r="P527" s="46"/>
      <c r="Q527" s="47" t="s">
        <v>417</v>
      </c>
      <c r="R527" s="47"/>
      <c r="S527" s="47" t="s">
        <v>450</v>
      </c>
      <c r="T527" s="47"/>
      <c r="U527" s="49">
        <v>7000000</v>
      </c>
      <c r="V527" s="49">
        <v>0</v>
      </c>
      <c r="W527" s="49">
        <v>0</v>
      </c>
      <c r="X527" s="50">
        <f t="shared" si="9"/>
        <v>0</v>
      </c>
      <c r="Y527" s="50">
        <v>0</v>
      </c>
      <c r="AC527" s="52"/>
      <c r="AD527" s="52"/>
      <c r="AE527" s="52"/>
      <c r="AF527" s="52"/>
      <c r="AG527" s="52"/>
      <c r="AH527" s="63"/>
      <c r="AI527" s="63"/>
      <c r="AJ527" s="63"/>
      <c r="AK527" s="63"/>
      <c r="AL527" s="63"/>
      <c r="AM527" s="63"/>
      <c r="AN527" s="63"/>
      <c r="AO527" s="63"/>
      <c r="AP527" s="63"/>
      <c r="AQ527" s="63"/>
      <c r="AR527" s="42"/>
      <c r="AS527" s="42"/>
      <c r="AT527" s="42"/>
      <c r="AU527" s="43"/>
      <c r="AV527" s="43"/>
      <c r="AW527" s="43"/>
      <c r="AX527" s="64"/>
      <c r="AY527" s="64"/>
      <c r="AZ527" s="6"/>
    </row>
    <row r="528" spans="1:52" ht="23.25" customHeight="1" x14ac:dyDescent="0.25">
      <c r="A528" s="1"/>
      <c r="B528" s="45"/>
      <c r="C528" s="53"/>
      <c r="D528" s="77"/>
      <c r="E528" s="53"/>
      <c r="F528" s="53"/>
      <c r="G528" s="53"/>
      <c r="H528" s="46" t="s">
        <v>33</v>
      </c>
      <c r="I528" s="46"/>
      <c r="J528" s="46"/>
      <c r="K528" s="46"/>
      <c r="L528" s="46"/>
      <c r="M528" s="46"/>
      <c r="N528" s="46"/>
      <c r="O528" s="46"/>
      <c r="P528" s="46"/>
      <c r="Q528" s="47" t="s">
        <v>417</v>
      </c>
      <c r="R528" s="47"/>
      <c r="S528" s="47" t="s">
        <v>450</v>
      </c>
      <c r="T528" s="47" t="s">
        <v>34</v>
      </c>
      <c r="U528" s="49">
        <v>7000000</v>
      </c>
      <c r="V528" s="49">
        <v>0</v>
      </c>
      <c r="W528" s="49">
        <v>0</v>
      </c>
      <c r="X528" s="50">
        <f t="shared" si="9"/>
        <v>0</v>
      </c>
      <c r="Y528" s="50">
        <v>0</v>
      </c>
      <c r="AC528" s="52"/>
      <c r="AD528" s="52"/>
      <c r="AE528" s="52"/>
      <c r="AF528" s="52"/>
      <c r="AG528" s="52"/>
      <c r="AH528" s="63"/>
      <c r="AI528" s="63"/>
      <c r="AJ528" s="63"/>
      <c r="AK528" s="63"/>
      <c r="AL528" s="63"/>
      <c r="AM528" s="63"/>
      <c r="AN528" s="63"/>
      <c r="AO528" s="63"/>
      <c r="AP528" s="63"/>
      <c r="AQ528" s="63"/>
      <c r="AR528" s="42"/>
      <c r="AS528" s="42"/>
      <c r="AT528" s="42"/>
      <c r="AU528" s="43"/>
      <c r="AV528" s="43"/>
      <c r="AW528" s="43"/>
      <c r="AX528" s="64"/>
      <c r="AY528" s="64"/>
      <c r="AZ528" s="6"/>
    </row>
    <row r="529" spans="1:52" ht="28.5" customHeight="1" x14ac:dyDescent="0.25">
      <c r="A529" s="1"/>
      <c r="B529" s="45"/>
      <c r="C529" s="53"/>
      <c r="D529" s="77"/>
      <c r="E529" s="53"/>
      <c r="F529" s="53"/>
      <c r="G529" s="52"/>
      <c r="H529" s="57"/>
      <c r="I529" s="46" t="s">
        <v>35</v>
      </c>
      <c r="J529" s="46"/>
      <c r="K529" s="46"/>
      <c r="L529" s="46"/>
      <c r="M529" s="46"/>
      <c r="N529" s="46"/>
      <c r="O529" s="46"/>
      <c r="P529" s="46"/>
      <c r="Q529" s="47" t="s">
        <v>417</v>
      </c>
      <c r="R529" s="47"/>
      <c r="S529" s="47" t="s">
        <v>450</v>
      </c>
      <c r="T529" s="47" t="s">
        <v>36</v>
      </c>
      <c r="U529" s="49">
        <v>7000000</v>
      </c>
      <c r="V529" s="49">
        <v>0</v>
      </c>
      <c r="W529" s="49">
        <v>0</v>
      </c>
      <c r="X529" s="50">
        <f t="shared" si="9"/>
        <v>0</v>
      </c>
      <c r="Y529" s="50">
        <v>0</v>
      </c>
      <c r="AC529" s="52"/>
      <c r="AD529" s="52"/>
      <c r="AE529" s="52"/>
      <c r="AF529" s="52"/>
      <c r="AG529" s="52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42"/>
      <c r="AS529" s="42"/>
      <c r="AT529" s="42"/>
      <c r="AU529" s="43"/>
      <c r="AV529" s="43"/>
      <c r="AW529" s="43"/>
      <c r="AX529" s="64"/>
      <c r="AY529" s="64"/>
      <c r="AZ529" s="6"/>
    </row>
    <row r="530" spans="1:52" ht="23.25" customHeight="1" x14ac:dyDescent="0.25">
      <c r="A530" s="1"/>
      <c r="B530" s="45"/>
      <c r="C530" s="53"/>
      <c r="D530" s="54"/>
      <c r="E530" s="55" t="s">
        <v>451</v>
      </c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47" t="s">
        <v>417</v>
      </c>
      <c r="R530" s="48" t="s">
        <v>452</v>
      </c>
      <c r="S530" s="48"/>
      <c r="T530" s="47"/>
      <c r="U530" s="49">
        <v>0</v>
      </c>
      <c r="V530" s="49">
        <v>10870000</v>
      </c>
      <c r="W530" s="49">
        <v>1496874.88</v>
      </c>
      <c r="X530" s="50">
        <v>0</v>
      </c>
      <c r="Y530" s="51">
        <v>13.770698068077275</v>
      </c>
      <c r="AC530" s="52"/>
      <c r="AD530" s="52"/>
      <c r="AE530" s="52"/>
      <c r="AF530" s="52"/>
      <c r="AG530" s="52"/>
      <c r="AH530" s="52"/>
      <c r="AI530" s="41"/>
      <c r="AJ530" s="41"/>
      <c r="AK530" s="41"/>
      <c r="AL530" s="41"/>
      <c r="AM530" s="41"/>
      <c r="AN530" s="41"/>
      <c r="AO530" s="41"/>
      <c r="AP530" s="41"/>
      <c r="AQ530" s="41"/>
      <c r="AR530" s="42"/>
      <c r="AS530" s="42"/>
      <c r="AT530" s="42"/>
      <c r="AU530" s="43"/>
      <c r="AV530" s="43"/>
      <c r="AW530" s="43"/>
      <c r="AX530" s="44"/>
      <c r="AY530" s="44"/>
      <c r="AZ530" s="6"/>
    </row>
    <row r="531" spans="1:52" ht="15" customHeight="1" x14ac:dyDescent="0.25">
      <c r="A531" s="1"/>
      <c r="B531" s="45"/>
      <c r="C531" s="53"/>
      <c r="D531" s="58"/>
      <c r="E531" s="58"/>
      <c r="F531" s="59"/>
      <c r="G531" s="55" t="s">
        <v>453</v>
      </c>
      <c r="H531" s="55"/>
      <c r="I531" s="55"/>
      <c r="J531" s="55"/>
      <c r="K531" s="55"/>
      <c r="L531" s="55"/>
      <c r="M531" s="55"/>
      <c r="N531" s="55"/>
      <c r="O531" s="55"/>
      <c r="P531" s="55"/>
      <c r="Q531" s="47" t="s">
        <v>417</v>
      </c>
      <c r="R531" s="48" t="s">
        <v>454</v>
      </c>
      <c r="S531" s="48"/>
      <c r="T531" s="47"/>
      <c r="U531" s="49">
        <v>0</v>
      </c>
      <c r="V531" s="49">
        <v>10870000</v>
      </c>
      <c r="W531" s="49">
        <v>1496874.88</v>
      </c>
      <c r="X531" s="50">
        <v>0</v>
      </c>
      <c r="Y531" s="51">
        <v>13.770698068077275</v>
      </c>
      <c r="AC531" s="52"/>
      <c r="AD531" s="52"/>
      <c r="AE531" s="52"/>
      <c r="AF531" s="52"/>
      <c r="AG531" s="52"/>
      <c r="AH531" s="52"/>
      <c r="AI531" s="56"/>
      <c r="AJ531" s="41"/>
      <c r="AK531" s="41"/>
      <c r="AL531" s="41"/>
      <c r="AM531" s="41"/>
      <c r="AN531" s="41"/>
      <c r="AO531" s="41"/>
      <c r="AP531" s="41"/>
      <c r="AQ531" s="41"/>
      <c r="AR531" s="42"/>
      <c r="AS531" s="42"/>
      <c r="AT531" s="42"/>
      <c r="AU531" s="43"/>
      <c r="AV531" s="43"/>
      <c r="AW531" s="43"/>
      <c r="AX531" s="44"/>
      <c r="AY531" s="44"/>
      <c r="AZ531" s="6"/>
    </row>
    <row r="532" spans="1:52" ht="23.25" customHeight="1" x14ac:dyDescent="0.25">
      <c r="A532" s="1"/>
      <c r="B532" s="45"/>
      <c r="C532" s="53"/>
      <c r="D532" s="53"/>
      <c r="E532" s="53"/>
      <c r="F532" s="53"/>
      <c r="G532" s="46" t="s">
        <v>455</v>
      </c>
      <c r="H532" s="46"/>
      <c r="I532" s="46"/>
      <c r="J532" s="46"/>
      <c r="K532" s="46"/>
      <c r="L532" s="46"/>
      <c r="M532" s="46"/>
      <c r="N532" s="46"/>
      <c r="O532" s="46"/>
      <c r="P532" s="46"/>
      <c r="Q532" s="47" t="s">
        <v>417</v>
      </c>
      <c r="R532" s="48" t="s">
        <v>456</v>
      </c>
      <c r="S532" s="48"/>
      <c r="T532" s="47"/>
      <c r="U532" s="49">
        <v>0</v>
      </c>
      <c r="V532" s="49">
        <v>10870000</v>
      </c>
      <c r="W532" s="49">
        <v>1496874.88</v>
      </c>
      <c r="X532" s="50">
        <v>0</v>
      </c>
      <c r="Y532" s="51">
        <v>13.770698068077275</v>
      </c>
      <c r="AC532" s="52"/>
      <c r="AD532" s="52"/>
      <c r="AE532" s="56"/>
      <c r="AF532" s="56"/>
      <c r="AG532" s="56"/>
      <c r="AH532" s="41"/>
      <c r="AI532" s="41"/>
      <c r="AJ532" s="41"/>
      <c r="AK532" s="41"/>
      <c r="AL532" s="41"/>
      <c r="AM532" s="41"/>
      <c r="AN532" s="41"/>
      <c r="AO532" s="41"/>
      <c r="AP532" s="41"/>
      <c r="AQ532" s="41"/>
      <c r="AR532" s="42"/>
      <c r="AS532" s="42"/>
      <c r="AT532" s="42"/>
      <c r="AU532" s="43"/>
      <c r="AV532" s="43"/>
      <c r="AW532" s="43"/>
      <c r="AX532" s="44"/>
      <c r="AY532" s="44"/>
      <c r="AZ532" s="6"/>
    </row>
    <row r="533" spans="1:52" ht="23.25" customHeight="1" x14ac:dyDescent="0.25">
      <c r="A533" s="1"/>
      <c r="B533" s="45"/>
      <c r="C533" s="53"/>
      <c r="D533" s="53"/>
      <c r="E533" s="53"/>
      <c r="F533" s="53"/>
      <c r="G533" s="53"/>
      <c r="H533" s="46" t="s">
        <v>33</v>
      </c>
      <c r="I533" s="46"/>
      <c r="J533" s="46"/>
      <c r="K533" s="46"/>
      <c r="L533" s="46"/>
      <c r="M533" s="46"/>
      <c r="N533" s="46"/>
      <c r="O533" s="46"/>
      <c r="P533" s="46"/>
      <c r="Q533" s="47" t="s">
        <v>417</v>
      </c>
      <c r="R533" s="48" t="s">
        <v>456</v>
      </c>
      <c r="S533" s="48"/>
      <c r="T533" s="47" t="s">
        <v>34</v>
      </c>
      <c r="U533" s="49">
        <v>0</v>
      </c>
      <c r="V533" s="49">
        <v>500000</v>
      </c>
      <c r="W533" s="49">
        <v>106874.88</v>
      </c>
      <c r="X533" s="50">
        <v>0</v>
      </c>
      <c r="Y533" s="51">
        <v>21.374976</v>
      </c>
      <c r="AC533" s="52"/>
      <c r="AD533" s="52"/>
      <c r="AE533" s="52"/>
      <c r="AF533" s="52"/>
      <c r="AG533" s="52"/>
      <c r="AH533" s="41"/>
      <c r="AI533" s="41"/>
      <c r="AJ533" s="41"/>
      <c r="AK533" s="41"/>
      <c r="AL533" s="41"/>
      <c r="AM533" s="41"/>
      <c r="AN533" s="41"/>
      <c r="AO533" s="41"/>
      <c r="AP533" s="41"/>
      <c r="AQ533" s="41"/>
      <c r="AR533" s="42"/>
      <c r="AS533" s="42"/>
      <c r="AT533" s="42"/>
      <c r="AU533" s="43"/>
      <c r="AV533" s="43"/>
      <c r="AW533" s="43"/>
      <c r="AX533" s="44"/>
      <c r="AY533" s="44"/>
      <c r="AZ533" s="6"/>
    </row>
    <row r="534" spans="1:52" ht="23.25" customHeight="1" x14ac:dyDescent="0.25">
      <c r="A534" s="1"/>
      <c r="B534" s="45"/>
      <c r="C534" s="53"/>
      <c r="D534" s="53"/>
      <c r="E534" s="53"/>
      <c r="F534" s="53"/>
      <c r="G534" s="52"/>
      <c r="H534" s="57"/>
      <c r="I534" s="46" t="s">
        <v>35</v>
      </c>
      <c r="J534" s="46"/>
      <c r="K534" s="46"/>
      <c r="L534" s="46"/>
      <c r="M534" s="46"/>
      <c r="N534" s="46"/>
      <c r="O534" s="46"/>
      <c r="P534" s="46"/>
      <c r="Q534" s="47" t="s">
        <v>417</v>
      </c>
      <c r="R534" s="48" t="s">
        <v>456</v>
      </c>
      <c r="S534" s="48"/>
      <c r="T534" s="47" t="s">
        <v>36</v>
      </c>
      <c r="U534" s="49">
        <v>0</v>
      </c>
      <c r="V534" s="49">
        <v>500000</v>
      </c>
      <c r="W534" s="49">
        <v>106874.88</v>
      </c>
      <c r="X534" s="50">
        <v>0</v>
      </c>
      <c r="Y534" s="51">
        <v>21.374976</v>
      </c>
      <c r="AC534" s="52"/>
      <c r="AD534" s="52"/>
      <c r="AE534" s="52"/>
      <c r="AF534" s="52"/>
      <c r="AG534" s="52"/>
      <c r="AH534" s="52"/>
      <c r="AI534" s="41"/>
      <c r="AJ534" s="41"/>
      <c r="AK534" s="41"/>
      <c r="AL534" s="41"/>
      <c r="AM534" s="41"/>
      <c r="AN534" s="41"/>
      <c r="AO534" s="41"/>
      <c r="AP534" s="41"/>
      <c r="AQ534" s="41"/>
      <c r="AR534" s="42"/>
      <c r="AS534" s="42"/>
      <c r="AT534" s="42"/>
      <c r="AU534" s="43"/>
      <c r="AV534" s="43"/>
      <c r="AW534" s="43"/>
      <c r="AX534" s="44"/>
      <c r="AY534" s="44"/>
      <c r="AZ534" s="6"/>
    </row>
    <row r="535" spans="1:52" ht="23.25" customHeight="1" x14ac:dyDescent="0.25">
      <c r="A535" s="1"/>
      <c r="B535" s="45"/>
      <c r="C535" s="53"/>
      <c r="D535" s="53"/>
      <c r="E535" s="53"/>
      <c r="F535" s="53"/>
      <c r="G535" s="53"/>
      <c r="H535" s="46" t="s">
        <v>181</v>
      </c>
      <c r="I535" s="46"/>
      <c r="J535" s="46"/>
      <c r="K535" s="46"/>
      <c r="L535" s="46"/>
      <c r="M535" s="46"/>
      <c r="N535" s="46"/>
      <c r="O535" s="46"/>
      <c r="P535" s="46"/>
      <c r="Q535" s="47" t="s">
        <v>417</v>
      </c>
      <c r="R535" s="48" t="s">
        <v>456</v>
      </c>
      <c r="S535" s="48"/>
      <c r="T535" s="47" t="s">
        <v>182</v>
      </c>
      <c r="U535" s="49">
        <v>0</v>
      </c>
      <c r="V535" s="49">
        <v>10370000</v>
      </c>
      <c r="W535" s="49">
        <v>1390000</v>
      </c>
      <c r="X535" s="50">
        <v>0</v>
      </c>
      <c r="Y535" s="51">
        <v>13.404050144648021</v>
      </c>
      <c r="AC535" s="52"/>
      <c r="AD535" s="52"/>
      <c r="AE535" s="52"/>
      <c r="AF535" s="52"/>
      <c r="AG535" s="52"/>
      <c r="AH535" s="52"/>
      <c r="AI535" s="56"/>
      <c r="AJ535" s="41"/>
      <c r="AK535" s="41"/>
      <c r="AL535" s="41"/>
      <c r="AM535" s="41"/>
      <c r="AN535" s="41"/>
      <c r="AO535" s="41"/>
      <c r="AP535" s="41"/>
      <c r="AQ535" s="41"/>
      <c r="AR535" s="42"/>
      <c r="AS535" s="42"/>
      <c r="AT535" s="42"/>
      <c r="AU535" s="43"/>
      <c r="AV535" s="43"/>
      <c r="AW535" s="43"/>
      <c r="AX535" s="44"/>
      <c r="AY535" s="44"/>
      <c r="AZ535" s="6"/>
    </row>
    <row r="536" spans="1:52" ht="15" customHeight="1" x14ac:dyDescent="0.25">
      <c r="A536" s="1"/>
      <c r="B536" s="45"/>
      <c r="C536" s="53"/>
      <c r="D536" s="53"/>
      <c r="E536" s="53"/>
      <c r="F536" s="53"/>
      <c r="G536" s="52"/>
      <c r="H536" s="57"/>
      <c r="I536" s="46" t="s">
        <v>183</v>
      </c>
      <c r="J536" s="46"/>
      <c r="K536" s="46"/>
      <c r="L536" s="46"/>
      <c r="M536" s="46"/>
      <c r="N536" s="46"/>
      <c r="O536" s="46"/>
      <c r="P536" s="46"/>
      <c r="Q536" s="47" t="s">
        <v>417</v>
      </c>
      <c r="R536" s="48" t="s">
        <v>456</v>
      </c>
      <c r="S536" s="48"/>
      <c r="T536" s="47" t="s">
        <v>184</v>
      </c>
      <c r="U536" s="49">
        <v>0</v>
      </c>
      <c r="V536" s="49">
        <v>2400000</v>
      </c>
      <c r="W536" s="49">
        <v>1390000</v>
      </c>
      <c r="X536" s="50">
        <v>0</v>
      </c>
      <c r="Y536" s="51">
        <v>57.916666666666671</v>
      </c>
      <c r="AC536" s="52"/>
      <c r="AD536" s="52"/>
      <c r="AE536" s="52"/>
      <c r="AF536" s="52"/>
      <c r="AG536" s="52"/>
      <c r="AH536" s="41"/>
      <c r="AI536" s="41"/>
      <c r="AJ536" s="41"/>
      <c r="AK536" s="41"/>
      <c r="AL536" s="41"/>
      <c r="AM536" s="41"/>
      <c r="AN536" s="41"/>
      <c r="AO536" s="41"/>
      <c r="AP536" s="41"/>
      <c r="AQ536" s="41"/>
      <c r="AR536" s="42"/>
      <c r="AS536" s="42"/>
      <c r="AT536" s="42"/>
      <c r="AU536" s="43"/>
      <c r="AV536" s="43"/>
      <c r="AW536" s="43"/>
      <c r="AX536" s="44"/>
      <c r="AY536" s="44"/>
      <c r="AZ536" s="6"/>
    </row>
    <row r="537" spans="1:52" ht="68.25" customHeight="1" x14ac:dyDescent="0.25">
      <c r="A537" s="1"/>
      <c r="B537" s="45"/>
      <c r="C537" s="53"/>
      <c r="D537" s="53"/>
      <c r="E537" s="53"/>
      <c r="F537" s="53"/>
      <c r="G537" s="52"/>
      <c r="H537" s="57"/>
      <c r="I537" s="46" t="s">
        <v>442</v>
      </c>
      <c r="J537" s="46"/>
      <c r="K537" s="46"/>
      <c r="L537" s="46"/>
      <c r="M537" s="46"/>
      <c r="N537" s="46"/>
      <c r="O537" s="46"/>
      <c r="P537" s="46"/>
      <c r="Q537" s="47" t="s">
        <v>417</v>
      </c>
      <c r="R537" s="48" t="s">
        <v>456</v>
      </c>
      <c r="S537" s="48"/>
      <c r="T537" s="47" t="s">
        <v>443</v>
      </c>
      <c r="U537" s="49">
        <v>0</v>
      </c>
      <c r="V537" s="49">
        <v>7970000</v>
      </c>
      <c r="W537" s="49">
        <v>0</v>
      </c>
      <c r="X537" s="50">
        <v>0</v>
      </c>
      <c r="Y537" s="51">
        <v>0</v>
      </c>
      <c r="AC537" s="52"/>
      <c r="AD537" s="52"/>
      <c r="AE537" s="52"/>
      <c r="AF537" s="52"/>
      <c r="AG537" s="52"/>
      <c r="AH537" s="52"/>
      <c r="AI537" s="41"/>
      <c r="AJ537" s="41"/>
      <c r="AK537" s="41"/>
      <c r="AL537" s="41"/>
      <c r="AM537" s="41"/>
      <c r="AN537" s="41"/>
      <c r="AO537" s="41"/>
      <c r="AP537" s="41"/>
      <c r="AQ537" s="41"/>
      <c r="AR537" s="42"/>
      <c r="AS537" s="42"/>
      <c r="AT537" s="42"/>
      <c r="AU537" s="43"/>
      <c r="AV537" s="43"/>
      <c r="AW537" s="43"/>
      <c r="AX537" s="44"/>
      <c r="AY537" s="44"/>
      <c r="AZ537" s="6"/>
    </row>
    <row r="538" spans="1:52" ht="15" customHeight="1" x14ac:dyDescent="0.25">
      <c r="A538" s="1"/>
      <c r="B538" s="45"/>
      <c r="C538" s="46" t="s">
        <v>457</v>
      </c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7" t="s">
        <v>458</v>
      </c>
      <c r="R538" s="48"/>
      <c r="S538" s="48"/>
      <c r="T538" s="47"/>
      <c r="U538" s="49">
        <v>740241200</v>
      </c>
      <c r="V538" s="49">
        <v>1000632610</v>
      </c>
      <c r="W538" s="49">
        <v>883868668.55999994</v>
      </c>
      <c r="X538" s="50">
        <f t="shared" si="9"/>
        <v>119.40279311121833</v>
      </c>
      <c r="Y538" s="51">
        <v>88.330987789814273</v>
      </c>
      <c r="AC538" s="52"/>
      <c r="AD538" s="52"/>
      <c r="AE538" s="52"/>
      <c r="AF538" s="52"/>
      <c r="AG538" s="52"/>
      <c r="AH538" s="52"/>
      <c r="AI538" s="56"/>
      <c r="AJ538" s="41"/>
      <c r="AK538" s="41"/>
      <c r="AL538" s="41"/>
      <c r="AM538" s="41"/>
      <c r="AN538" s="41"/>
      <c r="AO538" s="41"/>
      <c r="AP538" s="41"/>
      <c r="AQ538" s="41"/>
      <c r="AR538" s="42"/>
      <c r="AS538" s="42"/>
      <c r="AT538" s="42"/>
      <c r="AU538" s="43"/>
      <c r="AV538" s="43"/>
      <c r="AW538" s="43"/>
      <c r="AX538" s="44"/>
      <c r="AY538" s="44"/>
      <c r="AZ538" s="6"/>
    </row>
    <row r="539" spans="1:52" ht="34.5" customHeight="1" x14ac:dyDescent="0.25">
      <c r="A539" s="1"/>
      <c r="B539" s="45"/>
      <c r="C539" s="53"/>
      <c r="D539" s="54"/>
      <c r="E539" s="55" t="s">
        <v>45</v>
      </c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47" t="s">
        <v>458</v>
      </c>
      <c r="R539" s="48" t="s">
        <v>46</v>
      </c>
      <c r="S539" s="48"/>
      <c r="T539" s="47"/>
      <c r="U539" s="49">
        <v>686525200</v>
      </c>
      <c r="V539" s="49">
        <v>935362610</v>
      </c>
      <c r="W539" s="49">
        <v>823501440.25999999</v>
      </c>
      <c r="X539" s="50">
        <f t="shared" si="9"/>
        <v>119.95210667576369</v>
      </c>
      <c r="Y539" s="51">
        <v>88.040876496014747</v>
      </c>
      <c r="AC539" s="52"/>
      <c r="AD539" s="52"/>
      <c r="AE539" s="56"/>
      <c r="AF539" s="56"/>
      <c r="AG539" s="56"/>
      <c r="AH539" s="41"/>
      <c r="AI539" s="41"/>
      <c r="AJ539" s="41"/>
      <c r="AK539" s="41"/>
      <c r="AL539" s="41"/>
      <c r="AM539" s="41"/>
      <c r="AN539" s="41"/>
      <c r="AO539" s="41"/>
      <c r="AP539" s="41"/>
      <c r="AQ539" s="41"/>
      <c r="AR539" s="42"/>
      <c r="AS539" s="42"/>
      <c r="AT539" s="42"/>
      <c r="AU539" s="43"/>
      <c r="AV539" s="43"/>
      <c r="AW539" s="43"/>
      <c r="AX539" s="44"/>
      <c r="AY539" s="44"/>
      <c r="AZ539" s="6"/>
    </row>
    <row r="540" spans="1:52" ht="23.25" customHeight="1" x14ac:dyDescent="0.25">
      <c r="A540" s="1"/>
      <c r="B540" s="45"/>
      <c r="C540" s="53"/>
      <c r="D540" s="58"/>
      <c r="E540" s="46" t="s">
        <v>318</v>
      </c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7" t="s">
        <v>458</v>
      </c>
      <c r="R540" s="48" t="s">
        <v>319</v>
      </c>
      <c r="S540" s="48"/>
      <c r="T540" s="47"/>
      <c r="U540" s="49">
        <v>436125200</v>
      </c>
      <c r="V540" s="49">
        <v>747101310</v>
      </c>
      <c r="W540" s="49">
        <v>648589995.74000001</v>
      </c>
      <c r="X540" s="50">
        <f t="shared" si="9"/>
        <v>148.71646851408724</v>
      </c>
      <c r="Y540" s="51">
        <v>86.814196021152739</v>
      </c>
      <c r="AC540" s="52"/>
      <c r="AD540" s="52"/>
      <c r="AE540" s="52"/>
      <c r="AF540" s="52"/>
      <c r="AG540" s="52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2"/>
      <c r="AS540" s="42"/>
      <c r="AT540" s="42"/>
      <c r="AU540" s="43"/>
      <c r="AV540" s="43"/>
      <c r="AW540" s="43"/>
      <c r="AX540" s="44"/>
      <c r="AY540" s="44"/>
      <c r="AZ540" s="6"/>
    </row>
    <row r="541" spans="1:52" ht="23.25" customHeight="1" x14ac:dyDescent="0.25">
      <c r="A541" s="1"/>
      <c r="B541" s="45"/>
      <c r="C541" s="53"/>
      <c r="D541" s="58"/>
      <c r="E541" s="58"/>
      <c r="F541" s="59"/>
      <c r="G541" s="55" t="s">
        <v>459</v>
      </c>
      <c r="H541" s="55"/>
      <c r="I541" s="55"/>
      <c r="J541" s="55"/>
      <c r="K541" s="55"/>
      <c r="L541" s="55"/>
      <c r="M541" s="55"/>
      <c r="N541" s="55"/>
      <c r="O541" s="55"/>
      <c r="P541" s="55"/>
      <c r="Q541" s="47" t="s">
        <v>458</v>
      </c>
      <c r="R541" s="48" t="s">
        <v>460</v>
      </c>
      <c r="S541" s="48"/>
      <c r="T541" s="47"/>
      <c r="U541" s="49">
        <v>400125200</v>
      </c>
      <c r="V541" s="49">
        <v>397381420</v>
      </c>
      <c r="W541" s="49">
        <v>316217069.22000003</v>
      </c>
      <c r="X541" s="50">
        <f t="shared" si="9"/>
        <v>79.029531061777675</v>
      </c>
      <c r="Y541" s="51">
        <v>79.575202388677369</v>
      </c>
      <c r="AC541" s="52"/>
      <c r="AD541" s="52"/>
      <c r="AE541" s="52"/>
      <c r="AF541" s="52"/>
      <c r="AG541" s="52"/>
      <c r="AH541" s="52"/>
      <c r="AI541" s="41"/>
      <c r="AJ541" s="41"/>
      <c r="AK541" s="41"/>
      <c r="AL541" s="41"/>
      <c r="AM541" s="41"/>
      <c r="AN541" s="41"/>
      <c r="AO541" s="41"/>
      <c r="AP541" s="41"/>
      <c r="AQ541" s="41"/>
      <c r="AR541" s="42"/>
      <c r="AS541" s="42"/>
      <c r="AT541" s="42"/>
      <c r="AU541" s="43"/>
      <c r="AV541" s="43"/>
      <c r="AW541" s="43"/>
      <c r="AX541" s="44"/>
      <c r="AY541" s="44"/>
      <c r="AZ541" s="6"/>
    </row>
    <row r="542" spans="1:52" ht="34.5" customHeight="1" x14ac:dyDescent="0.25">
      <c r="A542" s="1"/>
      <c r="B542" s="45"/>
      <c r="C542" s="53"/>
      <c r="D542" s="53"/>
      <c r="E542" s="53"/>
      <c r="F542" s="53"/>
      <c r="G542" s="46" t="s">
        <v>461</v>
      </c>
      <c r="H542" s="46"/>
      <c r="I542" s="46"/>
      <c r="J542" s="46"/>
      <c r="K542" s="46"/>
      <c r="L542" s="46"/>
      <c r="M542" s="46"/>
      <c r="N542" s="46"/>
      <c r="O542" s="46"/>
      <c r="P542" s="46"/>
      <c r="Q542" s="47" t="s">
        <v>458</v>
      </c>
      <c r="R542" s="48" t="s">
        <v>462</v>
      </c>
      <c r="S542" s="48"/>
      <c r="T542" s="47"/>
      <c r="U542" s="49">
        <v>10500000</v>
      </c>
      <c r="V542" s="49">
        <v>10500000</v>
      </c>
      <c r="W542" s="49">
        <v>9630703.1099999994</v>
      </c>
      <c r="X542" s="50">
        <f t="shared" si="9"/>
        <v>91.720981999999992</v>
      </c>
      <c r="Y542" s="51">
        <v>91.720981999999992</v>
      </c>
      <c r="AC542" s="52"/>
      <c r="AD542" s="52"/>
      <c r="AE542" s="52"/>
      <c r="AF542" s="52"/>
      <c r="AG542" s="52"/>
      <c r="AH542" s="52"/>
      <c r="AI542" s="56"/>
      <c r="AJ542" s="41"/>
      <c r="AK542" s="41"/>
      <c r="AL542" s="41"/>
      <c r="AM542" s="41"/>
      <c r="AN542" s="41"/>
      <c r="AO542" s="41"/>
      <c r="AP542" s="41"/>
      <c r="AQ542" s="41"/>
      <c r="AR542" s="42"/>
      <c r="AS542" s="42"/>
      <c r="AT542" s="42"/>
      <c r="AU542" s="43"/>
      <c r="AV542" s="43"/>
      <c r="AW542" s="43"/>
      <c r="AX542" s="44"/>
      <c r="AY542" s="44"/>
      <c r="AZ542" s="6"/>
    </row>
    <row r="543" spans="1:52" ht="23.25" customHeight="1" x14ac:dyDescent="0.25">
      <c r="A543" s="1"/>
      <c r="B543" s="45"/>
      <c r="C543" s="53"/>
      <c r="D543" s="53"/>
      <c r="E543" s="53"/>
      <c r="F543" s="53"/>
      <c r="G543" s="53"/>
      <c r="H543" s="46" t="s">
        <v>133</v>
      </c>
      <c r="I543" s="46"/>
      <c r="J543" s="46"/>
      <c r="K543" s="46"/>
      <c r="L543" s="46"/>
      <c r="M543" s="46"/>
      <c r="N543" s="46"/>
      <c r="O543" s="46"/>
      <c r="P543" s="46"/>
      <c r="Q543" s="47" t="s">
        <v>458</v>
      </c>
      <c r="R543" s="48" t="s">
        <v>462</v>
      </c>
      <c r="S543" s="48"/>
      <c r="T543" s="47" t="s">
        <v>134</v>
      </c>
      <c r="U543" s="49">
        <f>U542</f>
        <v>10500000</v>
      </c>
      <c r="V543" s="49">
        <v>10500000</v>
      </c>
      <c r="W543" s="49">
        <v>9630703.1099999994</v>
      </c>
      <c r="X543" s="50">
        <f t="shared" si="9"/>
        <v>91.720981999999992</v>
      </c>
      <c r="Y543" s="51">
        <v>91.720981999999992</v>
      </c>
      <c r="AC543" s="52"/>
      <c r="AD543" s="52"/>
      <c r="AE543" s="52"/>
      <c r="AF543" s="52"/>
      <c r="AG543" s="52"/>
      <c r="AH543" s="41"/>
      <c r="AI543" s="41"/>
      <c r="AJ543" s="41"/>
      <c r="AK543" s="41"/>
      <c r="AL543" s="41"/>
      <c r="AM543" s="41"/>
      <c r="AN543" s="41"/>
      <c r="AO543" s="41"/>
      <c r="AP543" s="41"/>
      <c r="AQ543" s="41"/>
      <c r="AR543" s="42"/>
      <c r="AS543" s="42"/>
      <c r="AT543" s="42"/>
      <c r="AU543" s="43"/>
      <c r="AV543" s="43"/>
      <c r="AW543" s="43"/>
      <c r="AX543" s="44"/>
      <c r="AY543" s="44"/>
      <c r="AZ543" s="6"/>
    </row>
    <row r="544" spans="1:52" ht="15" customHeight="1" x14ac:dyDescent="0.25">
      <c r="A544" s="1"/>
      <c r="B544" s="45"/>
      <c r="C544" s="53"/>
      <c r="D544" s="53"/>
      <c r="E544" s="53"/>
      <c r="F544" s="53"/>
      <c r="G544" s="52"/>
      <c r="H544" s="57"/>
      <c r="I544" s="46" t="s">
        <v>135</v>
      </c>
      <c r="J544" s="46"/>
      <c r="K544" s="46"/>
      <c r="L544" s="46"/>
      <c r="M544" s="46"/>
      <c r="N544" s="46"/>
      <c r="O544" s="46"/>
      <c r="P544" s="46"/>
      <c r="Q544" s="47" t="s">
        <v>458</v>
      </c>
      <c r="R544" s="48" t="s">
        <v>462</v>
      </c>
      <c r="S544" s="48"/>
      <c r="T544" s="47" t="s">
        <v>136</v>
      </c>
      <c r="U544" s="49">
        <f>U543</f>
        <v>10500000</v>
      </c>
      <c r="V544" s="49">
        <v>10500000</v>
      </c>
      <c r="W544" s="49">
        <v>9630703.1099999994</v>
      </c>
      <c r="X544" s="50">
        <f t="shared" si="9"/>
        <v>91.720981999999992</v>
      </c>
      <c r="Y544" s="51">
        <v>91.720981999999992</v>
      </c>
      <c r="AC544" s="52"/>
      <c r="AD544" s="52"/>
      <c r="AE544" s="52"/>
      <c r="AF544" s="52"/>
      <c r="AG544" s="52"/>
      <c r="AH544" s="52"/>
      <c r="AI544" s="41"/>
      <c r="AJ544" s="41"/>
      <c r="AK544" s="41"/>
      <c r="AL544" s="41"/>
      <c r="AM544" s="41"/>
      <c r="AN544" s="41"/>
      <c r="AO544" s="41"/>
      <c r="AP544" s="41"/>
      <c r="AQ544" s="41"/>
      <c r="AR544" s="42"/>
      <c r="AS544" s="42"/>
      <c r="AT544" s="42"/>
      <c r="AU544" s="43"/>
      <c r="AV544" s="43"/>
      <c r="AW544" s="43"/>
      <c r="AX544" s="44"/>
      <c r="AY544" s="44"/>
      <c r="AZ544" s="6"/>
    </row>
    <row r="545" spans="1:52" ht="15" customHeight="1" x14ac:dyDescent="0.25">
      <c r="A545" s="1"/>
      <c r="B545" s="45"/>
      <c r="C545" s="53"/>
      <c r="D545" s="53"/>
      <c r="E545" s="53"/>
      <c r="F545" s="53"/>
      <c r="G545" s="46" t="s">
        <v>463</v>
      </c>
      <c r="H545" s="46"/>
      <c r="I545" s="46"/>
      <c r="J545" s="46"/>
      <c r="K545" s="46"/>
      <c r="L545" s="46"/>
      <c r="M545" s="46"/>
      <c r="N545" s="46"/>
      <c r="O545" s="46"/>
      <c r="P545" s="46"/>
      <c r="Q545" s="47" t="s">
        <v>458</v>
      </c>
      <c r="R545" s="48" t="s">
        <v>464</v>
      </c>
      <c r="S545" s="48"/>
      <c r="T545" s="47"/>
      <c r="U545" s="49">
        <v>189625200</v>
      </c>
      <c r="V545" s="49">
        <v>381407070</v>
      </c>
      <c r="W545" s="49">
        <v>305088406.11000001</v>
      </c>
      <c r="X545" s="50">
        <f t="shared" si="9"/>
        <v>160.89022245461047</v>
      </c>
      <c r="Y545" s="51">
        <v>79.990233560694094</v>
      </c>
      <c r="AC545" s="52"/>
      <c r="AD545" s="52"/>
      <c r="AE545" s="52"/>
      <c r="AF545" s="52"/>
      <c r="AG545" s="52"/>
      <c r="AH545" s="52"/>
      <c r="AI545" s="56"/>
      <c r="AJ545" s="41"/>
      <c r="AK545" s="41"/>
      <c r="AL545" s="41"/>
      <c r="AM545" s="41"/>
      <c r="AN545" s="41"/>
      <c r="AO545" s="41"/>
      <c r="AP545" s="41"/>
      <c r="AQ545" s="41"/>
      <c r="AR545" s="42"/>
      <c r="AS545" s="42"/>
      <c r="AT545" s="42"/>
      <c r="AU545" s="43"/>
      <c r="AV545" s="43"/>
      <c r="AW545" s="43"/>
      <c r="AX545" s="44"/>
      <c r="AY545" s="44"/>
      <c r="AZ545" s="6"/>
    </row>
    <row r="546" spans="1:52" ht="23.25" customHeight="1" x14ac:dyDescent="0.25">
      <c r="A546" s="1"/>
      <c r="B546" s="45"/>
      <c r="C546" s="53"/>
      <c r="D546" s="53"/>
      <c r="E546" s="53"/>
      <c r="F546" s="53"/>
      <c r="G546" s="53"/>
      <c r="H546" s="46" t="s">
        <v>33</v>
      </c>
      <c r="I546" s="46"/>
      <c r="J546" s="46"/>
      <c r="K546" s="46"/>
      <c r="L546" s="46"/>
      <c r="M546" s="46"/>
      <c r="N546" s="46"/>
      <c r="O546" s="46"/>
      <c r="P546" s="46"/>
      <c r="Q546" s="47" t="s">
        <v>458</v>
      </c>
      <c r="R546" s="48" t="s">
        <v>464</v>
      </c>
      <c r="S546" s="48"/>
      <c r="T546" s="47" t="s">
        <v>34</v>
      </c>
      <c r="U546" s="49">
        <v>0</v>
      </c>
      <c r="V546" s="49">
        <v>43386000</v>
      </c>
      <c r="W546" s="49">
        <v>13977153.4</v>
      </c>
      <c r="X546" s="50">
        <v>0</v>
      </c>
      <c r="Y546" s="51">
        <v>32.215814778960954</v>
      </c>
      <c r="AC546" s="52"/>
      <c r="AD546" s="52"/>
      <c r="AE546" s="56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2"/>
      <c r="AS546" s="42"/>
      <c r="AT546" s="42"/>
      <c r="AU546" s="43"/>
      <c r="AV546" s="43"/>
      <c r="AW546" s="43"/>
      <c r="AX546" s="44"/>
      <c r="AY546" s="44"/>
      <c r="AZ546" s="6"/>
    </row>
    <row r="547" spans="1:52" ht="23.25" customHeight="1" x14ac:dyDescent="0.25">
      <c r="A547" s="1"/>
      <c r="B547" s="45"/>
      <c r="C547" s="53"/>
      <c r="D547" s="53"/>
      <c r="E547" s="53"/>
      <c r="F547" s="53"/>
      <c r="G547" s="52"/>
      <c r="H547" s="57"/>
      <c r="I547" s="46" t="s">
        <v>35</v>
      </c>
      <c r="J547" s="46"/>
      <c r="K547" s="46"/>
      <c r="L547" s="46"/>
      <c r="M547" s="46"/>
      <c r="N547" s="46"/>
      <c r="O547" s="46"/>
      <c r="P547" s="46"/>
      <c r="Q547" s="47" t="s">
        <v>458</v>
      </c>
      <c r="R547" s="48" t="s">
        <v>464</v>
      </c>
      <c r="S547" s="48"/>
      <c r="T547" s="47" t="s">
        <v>36</v>
      </c>
      <c r="U547" s="49">
        <v>0</v>
      </c>
      <c r="V547" s="49">
        <v>43386000</v>
      </c>
      <c r="W547" s="49">
        <v>13977153.4</v>
      </c>
      <c r="X547" s="50">
        <v>0</v>
      </c>
      <c r="Y547" s="51">
        <v>32.215814778960954</v>
      </c>
      <c r="AC547" s="52"/>
      <c r="AD547" s="52"/>
      <c r="AE547" s="56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2"/>
      <c r="AS547" s="42"/>
      <c r="AT547" s="42"/>
      <c r="AU547" s="43"/>
      <c r="AV547" s="43"/>
      <c r="AW547" s="43"/>
      <c r="AX547" s="44"/>
      <c r="AY547" s="44"/>
      <c r="AZ547" s="6"/>
    </row>
    <row r="548" spans="1:52" ht="23.25" customHeight="1" x14ac:dyDescent="0.25">
      <c r="A548" s="1"/>
      <c r="B548" s="45"/>
      <c r="C548" s="53"/>
      <c r="D548" s="53"/>
      <c r="E548" s="53"/>
      <c r="F548" s="53"/>
      <c r="G548" s="53"/>
      <c r="H548" s="46" t="s">
        <v>133</v>
      </c>
      <c r="I548" s="46"/>
      <c r="J548" s="46"/>
      <c r="K548" s="46"/>
      <c r="L548" s="46"/>
      <c r="M548" s="46"/>
      <c r="N548" s="46"/>
      <c r="O548" s="46"/>
      <c r="P548" s="46"/>
      <c r="Q548" s="47" t="s">
        <v>458</v>
      </c>
      <c r="R548" s="48" t="s">
        <v>464</v>
      </c>
      <c r="S548" s="48"/>
      <c r="T548" s="47" t="s">
        <v>134</v>
      </c>
      <c r="U548" s="49">
        <f>U545</f>
        <v>189625200</v>
      </c>
      <c r="V548" s="49">
        <v>310021070</v>
      </c>
      <c r="W548" s="49">
        <v>291111252.70999998</v>
      </c>
      <c r="X548" s="50">
        <f t="shared" si="9"/>
        <v>153.51928578585546</v>
      </c>
      <c r="Y548" s="51">
        <v>93.900473509752089</v>
      </c>
      <c r="AC548" s="52"/>
      <c r="AD548" s="52"/>
      <c r="AE548" s="56"/>
      <c r="AF548" s="56"/>
      <c r="AG548" s="56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2"/>
      <c r="AS548" s="42"/>
      <c r="AT548" s="42"/>
      <c r="AU548" s="43"/>
      <c r="AV548" s="43"/>
      <c r="AW548" s="43"/>
      <c r="AX548" s="44"/>
      <c r="AY548" s="44"/>
      <c r="AZ548" s="6"/>
    </row>
    <row r="549" spans="1:52" ht="15" customHeight="1" x14ac:dyDescent="0.25">
      <c r="A549" s="1"/>
      <c r="B549" s="45"/>
      <c r="C549" s="53"/>
      <c r="D549" s="53"/>
      <c r="E549" s="53"/>
      <c r="F549" s="53"/>
      <c r="G549" s="52"/>
      <c r="H549" s="57"/>
      <c r="I549" s="46" t="s">
        <v>135</v>
      </c>
      <c r="J549" s="46"/>
      <c r="K549" s="46"/>
      <c r="L549" s="46"/>
      <c r="M549" s="46"/>
      <c r="N549" s="46"/>
      <c r="O549" s="46"/>
      <c r="P549" s="46"/>
      <c r="Q549" s="47" t="s">
        <v>458</v>
      </c>
      <c r="R549" s="48" t="s">
        <v>464</v>
      </c>
      <c r="S549" s="48"/>
      <c r="T549" s="47" t="s">
        <v>136</v>
      </c>
      <c r="U549" s="49">
        <f>U548</f>
        <v>189625200</v>
      </c>
      <c r="V549" s="49">
        <v>310021070</v>
      </c>
      <c r="W549" s="49">
        <v>291111252.70999998</v>
      </c>
      <c r="X549" s="50">
        <f t="shared" si="9"/>
        <v>153.51928578585546</v>
      </c>
      <c r="Y549" s="51">
        <v>93.900473509752089</v>
      </c>
      <c r="AC549" s="52"/>
      <c r="AD549" s="52"/>
      <c r="AE549" s="52"/>
      <c r="AF549" s="52"/>
      <c r="AG549" s="52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2"/>
      <c r="AS549" s="42"/>
      <c r="AT549" s="42"/>
      <c r="AU549" s="43"/>
      <c r="AV549" s="43"/>
      <c r="AW549" s="43"/>
      <c r="AX549" s="44"/>
      <c r="AY549" s="44"/>
      <c r="AZ549" s="6"/>
    </row>
    <row r="550" spans="1:52" ht="15" customHeight="1" x14ac:dyDescent="0.25">
      <c r="A550" s="1"/>
      <c r="B550" s="45"/>
      <c r="C550" s="53"/>
      <c r="D550" s="53"/>
      <c r="E550" s="53"/>
      <c r="F550" s="53"/>
      <c r="G550" s="53"/>
      <c r="H550" s="46" t="s">
        <v>37</v>
      </c>
      <c r="I550" s="46"/>
      <c r="J550" s="46"/>
      <c r="K550" s="46"/>
      <c r="L550" s="46"/>
      <c r="M550" s="46"/>
      <c r="N550" s="46"/>
      <c r="O550" s="46"/>
      <c r="P550" s="46"/>
      <c r="Q550" s="47" t="s">
        <v>458</v>
      </c>
      <c r="R550" s="48" t="s">
        <v>464</v>
      </c>
      <c r="S550" s="48"/>
      <c r="T550" s="47" t="s">
        <v>38</v>
      </c>
      <c r="U550" s="49">
        <v>0</v>
      </c>
      <c r="V550" s="49">
        <v>28000000</v>
      </c>
      <c r="W550" s="49">
        <v>0</v>
      </c>
      <c r="X550" s="50">
        <v>0</v>
      </c>
      <c r="Y550" s="51">
        <v>0</v>
      </c>
      <c r="AC550" s="52"/>
      <c r="AD550" s="52"/>
      <c r="AE550" s="52"/>
      <c r="AF550" s="52"/>
      <c r="AG550" s="52"/>
      <c r="AH550" s="52"/>
      <c r="AI550" s="41"/>
      <c r="AJ550" s="41"/>
      <c r="AK550" s="41"/>
      <c r="AL550" s="41"/>
      <c r="AM550" s="41"/>
      <c r="AN550" s="41"/>
      <c r="AO550" s="41"/>
      <c r="AP550" s="41"/>
      <c r="AQ550" s="41"/>
      <c r="AR550" s="42"/>
      <c r="AS550" s="42"/>
      <c r="AT550" s="42"/>
      <c r="AU550" s="43"/>
      <c r="AV550" s="43"/>
      <c r="AW550" s="43"/>
      <c r="AX550" s="44"/>
      <c r="AY550" s="44"/>
      <c r="AZ550" s="6"/>
    </row>
    <row r="551" spans="1:52" ht="34.5" customHeight="1" x14ac:dyDescent="0.25">
      <c r="A551" s="1"/>
      <c r="B551" s="45"/>
      <c r="C551" s="53"/>
      <c r="D551" s="53"/>
      <c r="E551" s="53"/>
      <c r="F551" s="53"/>
      <c r="G551" s="52"/>
      <c r="H551" s="57"/>
      <c r="I551" s="46" t="s">
        <v>125</v>
      </c>
      <c r="J551" s="46"/>
      <c r="K551" s="46"/>
      <c r="L551" s="46"/>
      <c r="M551" s="46"/>
      <c r="N551" s="46"/>
      <c r="O551" s="46"/>
      <c r="P551" s="46"/>
      <c r="Q551" s="47" t="s">
        <v>458</v>
      </c>
      <c r="R551" s="48" t="s">
        <v>464</v>
      </c>
      <c r="S551" s="48"/>
      <c r="T551" s="47" t="s">
        <v>126</v>
      </c>
      <c r="U551" s="49">
        <v>0</v>
      </c>
      <c r="V551" s="49">
        <v>28000000</v>
      </c>
      <c r="W551" s="49">
        <v>0</v>
      </c>
      <c r="X551" s="50">
        <v>0</v>
      </c>
      <c r="Y551" s="51">
        <v>0</v>
      </c>
      <c r="AC551" s="52"/>
      <c r="AD551" s="52"/>
      <c r="AE551" s="52"/>
      <c r="AF551" s="52"/>
      <c r="AG551" s="52"/>
      <c r="AH551" s="52"/>
      <c r="AI551" s="56"/>
      <c r="AJ551" s="41"/>
      <c r="AK551" s="41"/>
      <c r="AL551" s="41"/>
      <c r="AM551" s="41"/>
      <c r="AN551" s="41"/>
      <c r="AO551" s="41"/>
      <c r="AP551" s="41"/>
      <c r="AQ551" s="41"/>
      <c r="AR551" s="42"/>
      <c r="AS551" s="42"/>
      <c r="AT551" s="42"/>
      <c r="AU551" s="43"/>
      <c r="AV551" s="43"/>
      <c r="AW551" s="43"/>
      <c r="AX551" s="44"/>
      <c r="AY551" s="44"/>
      <c r="AZ551" s="6"/>
    </row>
    <row r="552" spans="1:52" ht="34.5" customHeight="1" x14ac:dyDescent="0.25">
      <c r="A552" s="1"/>
      <c r="B552" s="45"/>
      <c r="C552" s="53"/>
      <c r="D552" s="53"/>
      <c r="E552" s="53"/>
      <c r="F552" s="53"/>
      <c r="G552" s="46" t="s">
        <v>465</v>
      </c>
      <c r="H552" s="46"/>
      <c r="I552" s="46"/>
      <c r="J552" s="46"/>
      <c r="K552" s="46"/>
      <c r="L552" s="46"/>
      <c r="M552" s="46"/>
      <c r="N552" s="46"/>
      <c r="O552" s="46"/>
      <c r="P552" s="46"/>
      <c r="Q552" s="47" t="s">
        <v>458</v>
      </c>
      <c r="R552" s="48" t="s">
        <v>466</v>
      </c>
      <c r="S552" s="48"/>
      <c r="T552" s="47"/>
      <c r="U552" s="49">
        <v>0</v>
      </c>
      <c r="V552" s="49">
        <v>370000</v>
      </c>
      <c r="W552" s="49">
        <v>0</v>
      </c>
      <c r="X552" s="50">
        <v>0</v>
      </c>
      <c r="Y552" s="51">
        <v>0</v>
      </c>
      <c r="AC552" s="52"/>
      <c r="AD552" s="52"/>
      <c r="AE552" s="52"/>
      <c r="AF552" s="52"/>
      <c r="AG552" s="52"/>
      <c r="AH552" s="52"/>
      <c r="AI552" s="41"/>
      <c r="AJ552" s="41"/>
      <c r="AK552" s="41"/>
      <c r="AL552" s="41"/>
      <c r="AM552" s="41"/>
      <c r="AN552" s="41"/>
      <c r="AO552" s="41"/>
      <c r="AP552" s="41"/>
      <c r="AQ552" s="41"/>
      <c r="AR552" s="42"/>
      <c r="AS552" s="42"/>
      <c r="AT552" s="42"/>
      <c r="AU552" s="43"/>
      <c r="AV552" s="43"/>
      <c r="AW552" s="43"/>
      <c r="AX552" s="44"/>
      <c r="AY552" s="44"/>
      <c r="AZ552" s="6"/>
    </row>
    <row r="553" spans="1:52" ht="23.25" customHeight="1" x14ac:dyDescent="0.25">
      <c r="A553" s="1"/>
      <c r="B553" s="45"/>
      <c r="C553" s="53"/>
      <c r="D553" s="53"/>
      <c r="E553" s="53"/>
      <c r="F553" s="53"/>
      <c r="G553" s="53"/>
      <c r="H553" s="46" t="s">
        <v>33</v>
      </c>
      <c r="I553" s="46"/>
      <c r="J553" s="46"/>
      <c r="K553" s="46"/>
      <c r="L553" s="46"/>
      <c r="M553" s="46"/>
      <c r="N553" s="46"/>
      <c r="O553" s="46"/>
      <c r="P553" s="46"/>
      <c r="Q553" s="47" t="s">
        <v>458</v>
      </c>
      <c r="R553" s="48" t="s">
        <v>466</v>
      </c>
      <c r="S553" s="48"/>
      <c r="T553" s="47" t="s">
        <v>34</v>
      </c>
      <c r="U553" s="49">
        <v>0</v>
      </c>
      <c r="V553" s="49">
        <v>370000</v>
      </c>
      <c r="W553" s="49">
        <v>0</v>
      </c>
      <c r="X553" s="50">
        <v>0</v>
      </c>
      <c r="Y553" s="51">
        <v>0</v>
      </c>
      <c r="AC553" s="52"/>
      <c r="AD553" s="52"/>
      <c r="AE553" s="52"/>
      <c r="AF553" s="52"/>
      <c r="AG553" s="52"/>
      <c r="AH553" s="52"/>
      <c r="AI553" s="56"/>
      <c r="AJ553" s="41"/>
      <c r="AK553" s="41"/>
      <c r="AL553" s="41"/>
      <c r="AM553" s="41"/>
      <c r="AN553" s="41"/>
      <c r="AO553" s="41"/>
      <c r="AP553" s="41"/>
      <c r="AQ553" s="41"/>
      <c r="AR553" s="42"/>
      <c r="AS553" s="42"/>
      <c r="AT553" s="42"/>
      <c r="AU553" s="43"/>
      <c r="AV553" s="43"/>
      <c r="AW553" s="43"/>
      <c r="AX553" s="44"/>
      <c r="AY553" s="44"/>
      <c r="AZ553" s="6"/>
    </row>
    <row r="554" spans="1:52" ht="23.25" customHeight="1" x14ac:dyDescent="0.25">
      <c r="A554" s="1"/>
      <c r="B554" s="45"/>
      <c r="C554" s="53"/>
      <c r="D554" s="53"/>
      <c r="E554" s="53"/>
      <c r="F554" s="53"/>
      <c r="G554" s="52"/>
      <c r="H554" s="57"/>
      <c r="I554" s="46" t="s">
        <v>35</v>
      </c>
      <c r="J554" s="46"/>
      <c r="K554" s="46"/>
      <c r="L554" s="46"/>
      <c r="M554" s="46"/>
      <c r="N554" s="46"/>
      <c r="O554" s="46"/>
      <c r="P554" s="46"/>
      <c r="Q554" s="47" t="s">
        <v>458</v>
      </c>
      <c r="R554" s="48" t="s">
        <v>466</v>
      </c>
      <c r="S554" s="48"/>
      <c r="T554" s="47" t="s">
        <v>36</v>
      </c>
      <c r="U554" s="49">
        <v>0</v>
      </c>
      <c r="V554" s="49">
        <v>370000</v>
      </c>
      <c r="W554" s="49">
        <v>0</v>
      </c>
      <c r="X554" s="50">
        <v>0</v>
      </c>
      <c r="Y554" s="51">
        <v>0</v>
      </c>
      <c r="AC554" s="52"/>
      <c r="AD554" s="52"/>
      <c r="AE554" s="52"/>
      <c r="AF554" s="52"/>
      <c r="AG554" s="52"/>
      <c r="AH554" s="52"/>
      <c r="AI554" s="41"/>
      <c r="AJ554" s="41"/>
      <c r="AK554" s="41"/>
      <c r="AL554" s="41"/>
      <c r="AM554" s="41"/>
      <c r="AN554" s="41"/>
      <c r="AO554" s="41"/>
      <c r="AP554" s="41"/>
      <c r="AQ554" s="41"/>
      <c r="AR554" s="42"/>
      <c r="AS554" s="42"/>
      <c r="AT554" s="42"/>
      <c r="AU554" s="43"/>
      <c r="AV554" s="43"/>
      <c r="AW554" s="43"/>
      <c r="AX554" s="44"/>
      <c r="AY554" s="44"/>
      <c r="AZ554" s="6"/>
    </row>
    <row r="555" spans="1:52" ht="23.25" customHeight="1" x14ac:dyDescent="0.25">
      <c r="A555" s="1"/>
      <c r="B555" s="45"/>
      <c r="C555" s="53"/>
      <c r="D555" s="53"/>
      <c r="E555" s="53"/>
      <c r="F555" s="53"/>
      <c r="G555" s="46" t="s">
        <v>467</v>
      </c>
      <c r="H555" s="46"/>
      <c r="I555" s="46"/>
      <c r="J555" s="46"/>
      <c r="K555" s="46"/>
      <c r="L555" s="46"/>
      <c r="M555" s="46"/>
      <c r="N555" s="46"/>
      <c r="O555" s="46"/>
      <c r="P555" s="46"/>
      <c r="Q555" s="47" t="s">
        <v>458</v>
      </c>
      <c r="R555" s="47"/>
      <c r="S555" s="47" t="s">
        <v>468</v>
      </c>
      <c r="T555" s="47"/>
      <c r="U555" s="49">
        <v>200000000</v>
      </c>
      <c r="V555" s="49">
        <v>0</v>
      </c>
      <c r="W555" s="49">
        <v>0</v>
      </c>
      <c r="X555" s="50">
        <f t="shared" si="9"/>
        <v>0</v>
      </c>
      <c r="Y555" s="50">
        <v>0</v>
      </c>
      <c r="AC555" s="52"/>
      <c r="AD555" s="52"/>
      <c r="AE555" s="52"/>
      <c r="AF555" s="52"/>
      <c r="AG555" s="52"/>
      <c r="AH555" s="52"/>
      <c r="AI555" s="63"/>
      <c r="AJ555" s="63"/>
      <c r="AK555" s="63"/>
      <c r="AL555" s="63"/>
      <c r="AM555" s="63"/>
      <c r="AN555" s="63"/>
      <c r="AO555" s="63"/>
      <c r="AP555" s="63"/>
      <c r="AQ555" s="63"/>
      <c r="AR555" s="42"/>
      <c r="AS555" s="42"/>
      <c r="AT555" s="42"/>
      <c r="AU555" s="43"/>
      <c r="AV555" s="43"/>
      <c r="AW555" s="43"/>
      <c r="AX555" s="64"/>
      <c r="AY555" s="64"/>
      <c r="AZ555" s="6"/>
    </row>
    <row r="556" spans="1:52" ht="23.25" customHeight="1" x14ac:dyDescent="0.25">
      <c r="A556" s="1"/>
      <c r="B556" s="45"/>
      <c r="C556" s="53"/>
      <c r="D556" s="53"/>
      <c r="E556" s="53"/>
      <c r="F556" s="53"/>
      <c r="G556" s="53"/>
      <c r="H556" s="46" t="s">
        <v>33</v>
      </c>
      <c r="I556" s="46"/>
      <c r="J556" s="46"/>
      <c r="K556" s="46"/>
      <c r="L556" s="46"/>
      <c r="M556" s="46"/>
      <c r="N556" s="46"/>
      <c r="O556" s="46"/>
      <c r="P556" s="46"/>
      <c r="Q556" s="47" t="s">
        <v>458</v>
      </c>
      <c r="R556" s="47"/>
      <c r="S556" s="47" t="s">
        <v>468</v>
      </c>
      <c r="T556" s="47" t="s">
        <v>34</v>
      </c>
      <c r="U556" s="49">
        <v>200000000</v>
      </c>
      <c r="V556" s="49">
        <v>0</v>
      </c>
      <c r="W556" s="49">
        <v>0</v>
      </c>
      <c r="X556" s="50">
        <f t="shared" si="9"/>
        <v>0</v>
      </c>
      <c r="Y556" s="50">
        <v>0</v>
      </c>
      <c r="AC556" s="52"/>
      <c r="AD556" s="52"/>
      <c r="AE556" s="52"/>
      <c r="AF556" s="52"/>
      <c r="AG556" s="52"/>
      <c r="AH556" s="52"/>
      <c r="AI556" s="63"/>
      <c r="AJ556" s="63"/>
      <c r="AK556" s="63"/>
      <c r="AL556" s="63"/>
      <c r="AM556" s="63"/>
      <c r="AN556" s="63"/>
      <c r="AO556" s="63"/>
      <c r="AP556" s="63"/>
      <c r="AQ556" s="63"/>
      <c r="AR556" s="42"/>
      <c r="AS556" s="42"/>
      <c r="AT556" s="42"/>
      <c r="AU556" s="43"/>
      <c r="AV556" s="43"/>
      <c r="AW556" s="43"/>
      <c r="AX556" s="64"/>
      <c r="AY556" s="64"/>
      <c r="AZ556" s="6"/>
    </row>
    <row r="557" spans="1:52" ht="23.25" customHeight="1" x14ac:dyDescent="0.25">
      <c r="A557" s="1"/>
      <c r="B557" s="45"/>
      <c r="C557" s="53"/>
      <c r="D557" s="53"/>
      <c r="E557" s="53"/>
      <c r="F557" s="53"/>
      <c r="G557" s="52"/>
      <c r="H557" s="57"/>
      <c r="I557" s="46" t="s">
        <v>35</v>
      </c>
      <c r="J557" s="46"/>
      <c r="K557" s="46"/>
      <c r="L557" s="46"/>
      <c r="M557" s="46"/>
      <c r="N557" s="46"/>
      <c r="O557" s="46"/>
      <c r="P557" s="46"/>
      <c r="Q557" s="47" t="s">
        <v>458</v>
      </c>
      <c r="R557" s="47"/>
      <c r="S557" s="47" t="s">
        <v>468</v>
      </c>
      <c r="T557" s="47" t="s">
        <v>36</v>
      </c>
      <c r="U557" s="49">
        <v>200000000</v>
      </c>
      <c r="V557" s="49">
        <v>0</v>
      </c>
      <c r="W557" s="49">
        <v>0</v>
      </c>
      <c r="X557" s="50">
        <f t="shared" si="9"/>
        <v>0</v>
      </c>
      <c r="Y557" s="50">
        <v>0</v>
      </c>
      <c r="AC557" s="52"/>
      <c r="AD557" s="52"/>
      <c r="AE557" s="52"/>
      <c r="AF557" s="52"/>
      <c r="AG557" s="52"/>
      <c r="AH557" s="52"/>
      <c r="AI557" s="63"/>
      <c r="AJ557" s="63"/>
      <c r="AK557" s="63"/>
      <c r="AL557" s="63"/>
      <c r="AM557" s="63"/>
      <c r="AN557" s="63"/>
      <c r="AO557" s="63"/>
      <c r="AP557" s="63"/>
      <c r="AQ557" s="63"/>
      <c r="AR557" s="42"/>
      <c r="AS557" s="42"/>
      <c r="AT557" s="42"/>
      <c r="AU557" s="43"/>
      <c r="AV557" s="43"/>
      <c r="AW557" s="43"/>
      <c r="AX557" s="64"/>
      <c r="AY557" s="64"/>
      <c r="AZ557" s="6"/>
    </row>
    <row r="558" spans="1:52" ht="34.5" customHeight="1" x14ac:dyDescent="0.25">
      <c r="A558" s="1"/>
      <c r="B558" s="45"/>
      <c r="C558" s="53"/>
      <c r="D558" s="53"/>
      <c r="E558" s="53"/>
      <c r="F558" s="53"/>
      <c r="G558" s="46" t="s">
        <v>469</v>
      </c>
      <c r="H558" s="46"/>
      <c r="I558" s="46"/>
      <c r="J558" s="46"/>
      <c r="K558" s="46"/>
      <c r="L558" s="46"/>
      <c r="M558" s="46"/>
      <c r="N558" s="46"/>
      <c r="O558" s="46"/>
      <c r="P558" s="46"/>
      <c r="Q558" s="47" t="s">
        <v>458</v>
      </c>
      <c r="R558" s="48" t="s">
        <v>470</v>
      </c>
      <c r="S558" s="48"/>
      <c r="T558" s="47"/>
      <c r="U558" s="49">
        <v>0</v>
      </c>
      <c r="V558" s="49">
        <v>3500000</v>
      </c>
      <c r="W558" s="49">
        <v>0</v>
      </c>
      <c r="X558" s="50">
        <v>0</v>
      </c>
      <c r="Y558" s="51">
        <v>0</v>
      </c>
      <c r="AC558" s="52"/>
      <c r="AD558" s="52"/>
      <c r="AE558" s="52"/>
      <c r="AF558" s="52"/>
      <c r="AG558" s="52"/>
      <c r="AH558" s="52"/>
      <c r="AI558" s="56"/>
      <c r="AJ558" s="41"/>
      <c r="AK558" s="41"/>
      <c r="AL558" s="41"/>
      <c r="AM558" s="41"/>
      <c r="AN558" s="41"/>
      <c r="AO558" s="41"/>
      <c r="AP558" s="41"/>
      <c r="AQ558" s="41"/>
      <c r="AR558" s="42"/>
      <c r="AS558" s="42"/>
      <c r="AT558" s="42"/>
      <c r="AU558" s="43"/>
      <c r="AV558" s="43"/>
      <c r="AW558" s="43"/>
      <c r="AX558" s="44"/>
      <c r="AY558" s="44"/>
      <c r="AZ558" s="6"/>
    </row>
    <row r="559" spans="1:52" ht="23.25" customHeight="1" x14ac:dyDescent="0.25">
      <c r="A559" s="1"/>
      <c r="B559" s="45"/>
      <c r="C559" s="53"/>
      <c r="D559" s="53"/>
      <c r="E559" s="53"/>
      <c r="F559" s="53"/>
      <c r="G559" s="53"/>
      <c r="H559" s="46" t="s">
        <v>33</v>
      </c>
      <c r="I559" s="46"/>
      <c r="J559" s="46"/>
      <c r="K559" s="46"/>
      <c r="L559" s="46"/>
      <c r="M559" s="46"/>
      <c r="N559" s="46"/>
      <c r="O559" s="46"/>
      <c r="P559" s="46"/>
      <c r="Q559" s="47" t="s">
        <v>458</v>
      </c>
      <c r="R559" s="48" t="s">
        <v>470</v>
      </c>
      <c r="S559" s="48"/>
      <c r="T559" s="47" t="s">
        <v>34</v>
      </c>
      <c r="U559" s="49">
        <v>0</v>
      </c>
      <c r="V559" s="49">
        <v>3500000</v>
      </c>
      <c r="W559" s="49">
        <v>0</v>
      </c>
      <c r="X559" s="50">
        <v>0</v>
      </c>
      <c r="Y559" s="51">
        <v>0</v>
      </c>
      <c r="AC559" s="52"/>
      <c r="AD559" s="52"/>
      <c r="AE559" s="56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  <c r="AP559" s="41"/>
      <c r="AQ559" s="41"/>
      <c r="AR559" s="42"/>
      <c r="AS559" s="42"/>
      <c r="AT559" s="42"/>
      <c r="AU559" s="43"/>
      <c r="AV559" s="43"/>
      <c r="AW559" s="43"/>
      <c r="AX559" s="44"/>
      <c r="AY559" s="44"/>
      <c r="AZ559" s="6"/>
    </row>
    <row r="560" spans="1:52" ht="23.25" customHeight="1" x14ac:dyDescent="0.25">
      <c r="A560" s="1"/>
      <c r="B560" s="45"/>
      <c r="C560" s="53"/>
      <c r="D560" s="53"/>
      <c r="E560" s="53"/>
      <c r="F560" s="53"/>
      <c r="G560" s="52"/>
      <c r="H560" s="57"/>
      <c r="I560" s="46" t="s">
        <v>35</v>
      </c>
      <c r="J560" s="46"/>
      <c r="K560" s="46"/>
      <c r="L560" s="46"/>
      <c r="M560" s="46"/>
      <c r="N560" s="46"/>
      <c r="O560" s="46"/>
      <c r="P560" s="46"/>
      <c r="Q560" s="47" t="s">
        <v>458</v>
      </c>
      <c r="R560" s="48" t="s">
        <v>470</v>
      </c>
      <c r="S560" s="48"/>
      <c r="T560" s="47" t="s">
        <v>36</v>
      </c>
      <c r="U560" s="49">
        <v>0</v>
      </c>
      <c r="V560" s="49">
        <v>3500000</v>
      </c>
      <c r="W560" s="49">
        <v>0</v>
      </c>
      <c r="X560" s="50">
        <v>0</v>
      </c>
      <c r="Y560" s="51">
        <v>0</v>
      </c>
      <c r="AC560" s="52"/>
      <c r="AD560" s="52"/>
      <c r="AE560" s="56"/>
      <c r="AF560" s="56"/>
      <c r="AG560" s="56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2"/>
      <c r="AS560" s="42"/>
      <c r="AT560" s="42"/>
      <c r="AU560" s="43"/>
      <c r="AV560" s="43"/>
      <c r="AW560" s="43"/>
      <c r="AX560" s="44"/>
      <c r="AY560" s="44"/>
      <c r="AZ560" s="6"/>
    </row>
    <row r="561" spans="1:52" ht="15" customHeight="1" x14ac:dyDescent="0.25">
      <c r="A561" s="1"/>
      <c r="B561" s="45"/>
      <c r="C561" s="53"/>
      <c r="D561" s="53"/>
      <c r="E561" s="53"/>
      <c r="F561" s="53"/>
      <c r="G561" s="46" t="s">
        <v>471</v>
      </c>
      <c r="H561" s="46"/>
      <c r="I561" s="46"/>
      <c r="J561" s="46"/>
      <c r="K561" s="46"/>
      <c r="L561" s="46"/>
      <c r="M561" s="46"/>
      <c r="N561" s="46"/>
      <c r="O561" s="46"/>
      <c r="P561" s="46"/>
      <c r="Q561" s="47" t="s">
        <v>458</v>
      </c>
      <c r="R561" s="48" t="s">
        <v>472</v>
      </c>
      <c r="S561" s="48"/>
      <c r="T561" s="47"/>
      <c r="U561" s="49">
        <v>0</v>
      </c>
      <c r="V561" s="49">
        <v>991000</v>
      </c>
      <c r="W561" s="49">
        <v>990000</v>
      </c>
      <c r="X561" s="50">
        <v>0</v>
      </c>
      <c r="Y561" s="51">
        <v>99.899091826437953</v>
      </c>
      <c r="AC561" s="52"/>
      <c r="AD561" s="52"/>
      <c r="AE561" s="52"/>
      <c r="AF561" s="52"/>
      <c r="AG561" s="52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2"/>
      <c r="AS561" s="42"/>
      <c r="AT561" s="42"/>
      <c r="AU561" s="43"/>
      <c r="AV561" s="43"/>
      <c r="AW561" s="43"/>
      <c r="AX561" s="44"/>
      <c r="AY561" s="44"/>
      <c r="AZ561" s="6"/>
    </row>
    <row r="562" spans="1:52" ht="23.25" customHeight="1" x14ac:dyDescent="0.25">
      <c r="A562" s="1"/>
      <c r="B562" s="45"/>
      <c r="C562" s="53"/>
      <c r="D562" s="53"/>
      <c r="E562" s="53"/>
      <c r="F562" s="53"/>
      <c r="G562" s="53"/>
      <c r="H562" s="46" t="s">
        <v>33</v>
      </c>
      <c r="I562" s="46"/>
      <c r="J562" s="46"/>
      <c r="K562" s="46"/>
      <c r="L562" s="46"/>
      <c r="M562" s="46"/>
      <c r="N562" s="46"/>
      <c r="O562" s="46"/>
      <c r="P562" s="46"/>
      <c r="Q562" s="47" t="s">
        <v>458</v>
      </c>
      <c r="R562" s="48" t="s">
        <v>472</v>
      </c>
      <c r="S562" s="48"/>
      <c r="T562" s="47" t="s">
        <v>34</v>
      </c>
      <c r="U562" s="49">
        <v>0</v>
      </c>
      <c r="V562" s="49">
        <v>991000</v>
      </c>
      <c r="W562" s="49">
        <v>990000</v>
      </c>
      <c r="X562" s="50">
        <v>0</v>
      </c>
      <c r="Y562" s="51">
        <v>99.899091826437953</v>
      </c>
      <c r="AC562" s="52"/>
      <c r="AD562" s="52"/>
      <c r="AE562" s="52"/>
      <c r="AF562" s="52"/>
      <c r="AG562" s="52"/>
      <c r="AH562" s="52"/>
      <c r="AI562" s="41"/>
      <c r="AJ562" s="41"/>
      <c r="AK562" s="41"/>
      <c r="AL562" s="41"/>
      <c r="AM562" s="41"/>
      <c r="AN562" s="41"/>
      <c r="AO562" s="41"/>
      <c r="AP562" s="41"/>
      <c r="AQ562" s="41"/>
      <c r="AR562" s="42"/>
      <c r="AS562" s="42"/>
      <c r="AT562" s="42"/>
      <c r="AU562" s="43"/>
      <c r="AV562" s="43"/>
      <c r="AW562" s="43"/>
      <c r="AX562" s="44"/>
      <c r="AY562" s="44"/>
      <c r="AZ562" s="6"/>
    </row>
    <row r="563" spans="1:52" ht="23.25" customHeight="1" x14ac:dyDescent="0.25">
      <c r="A563" s="1"/>
      <c r="B563" s="45"/>
      <c r="C563" s="53"/>
      <c r="D563" s="53"/>
      <c r="E563" s="53"/>
      <c r="F563" s="53"/>
      <c r="G563" s="52"/>
      <c r="H563" s="57"/>
      <c r="I563" s="46" t="s">
        <v>35</v>
      </c>
      <c r="J563" s="46"/>
      <c r="K563" s="46"/>
      <c r="L563" s="46"/>
      <c r="M563" s="46"/>
      <c r="N563" s="46"/>
      <c r="O563" s="46"/>
      <c r="P563" s="46"/>
      <c r="Q563" s="47" t="s">
        <v>458</v>
      </c>
      <c r="R563" s="48" t="s">
        <v>472</v>
      </c>
      <c r="S563" s="48"/>
      <c r="T563" s="47" t="s">
        <v>36</v>
      </c>
      <c r="U563" s="49">
        <v>0</v>
      </c>
      <c r="V563" s="49">
        <v>991000</v>
      </c>
      <c r="W563" s="49">
        <v>990000</v>
      </c>
      <c r="X563" s="50">
        <v>0</v>
      </c>
      <c r="Y563" s="51">
        <v>99.899091826437953</v>
      </c>
      <c r="AC563" s="52"/>
      <c r="AD563" s="52"/>
      <c r="AE563" s="52"/>
      <c r="AF563" s="52"/>
      <c r="AG563" s="52"/>
      <c r="AH563" s="52"/>
      <c r="AI563" s="56"/>
      <c r="AJ563" s="41"/>
      <c r="AK563" s="41"/>
      <c r="AL563" s="41"/>
      <c r="AM563" s="41"/>
      <c r="AN563" s="41"/>
      <c r="AO563" s="41"/>
      <c r="AP563" s="41"/>
      <c r="AQ563" s="41"/>
      <c r="AR563" s="42"/>
      <c r="AS563" s="42"/>
      <c r="AT563" s="42"/>
      <c r="AU563" s="43"/>
      <c r="AV563" s="43"/>
      <c r="AW563" s="43"/>
      <c r="AX563" s="44"/>
      <c r="AY563" s="44"/>
      <c r="AZ563" s="6"/>
    </row>
    <row r="564" spans="1:52" ht="23.25" customHeight="1" x14ac:dyDescent="0.25">
      <c r="A564" s="1"/>
      <c r="B564" s="45"/>
      <c r="C564" s="53"/>
      <c r="D564" s="53"/>
      <c r="E564" s="53"/>
      <c r="F564" s="53"/>
      <c r="G564" s="46" t="s">
        <v>473</v>
      </c>
      <c r="H564" s="46"/>
      <c r="I564" s="46"/>
      <c r="J564" s="46"/>
      <c r="K564" s="46"/>
      <c r="L564" s="46"/>
      <c r="M564" s="46"/>
      <c r="N564" s="46"/>
      <c r="O564" s="46"/>
      <c r="P564" s="46"/>
      <c r="Q564" s="47" t="s">
        <v>458</v>
      </c>
      <c r="R564" s="48" t="s">
        <v>474</v>
      </c>
      <c r="S564" s="48"/>
      <c r="T564" s="47"/>
      <c r="U564" s="49">
        <v>0</v>
      </c>
      <c r="V564" s="49">
        <v>613350</v>
      </c>
      <c r="W564" s="49">
        <v>507960</v>
      </c>
      <c r="X564" s="50">
        <v>0</v>
      </c>
      <c r="Y564" s="51">
        <v>82.817314746881877</v>
      </c>
      <c r="AC564" s="52"/>
      <c r="AD564" s="52"/>
      <c r="AE564" s="52"/>
      <c r="AF564" s="52"/>
      <c r="AG564" s="52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2"/>
      <c r="AS564" s="42"/>
      <c r="AT564" s="42"/>
      <c r="AU564" s="43"/>
      <c r="AV564" s="43"/>
      <c r="AW564" s="43"/>
      <c r="AX564" s="44"/>
      <c r="AY564" s="44"/>
      <c r="AZ564" s="6"/>
    </row>
    <row r="565" spans="1:52" ht="23.25" customHeight="1" x14ac:dyDescent="0.25">
      <c r="A565" s="1"/>
      <c r="B565" s="45"/>
      <c r="C565" s="53"/>
      <c r="D565" s="53"/>
      <c r="E565" s="53"/>
      <c r="F565" s="53"/>
      <c r="G565" s="53"/>
      <c r="H565" s="46" t="s">
        <v>133</v>
      </c>
      <c r="I565" s="46"/>
      <c r="J565" s="46"/>
      <c r="K565" s="46"/>
      <c r="L565" s="46"/>
      <c r="M565" s="46"/>
      <c r="N565" s="46"/>
      <c r="O565" s="46"/>
      <c r="P565" s="46"/>
      <c r="Q565" s="47" t="s">
        <v>458</v>
      </c>
      <c r="R565" s="48" t="s">
        <v>474</v>
      </c>
      <c r="S565" s="48"/>
      <c r="T565" s="47" t="s">
        <v>134</v>
      </c>
      <c r="U565" s="49">
        <v>0</v>
      </c>
      <c r="V565" s="49">
        <v>613350</v>
      </c>
      <c r="W565" s="49">
        <v>507960</v>
      </c>
      <c r="X565" s="50">
        <v>0</v>
      </c>
      <c r="Y565" s="51">
        <v>82.817314746881877</v>
      </c>
      <c r="AC565" s="52"/>
      <c r="AD565" s="52"/>
      <c r="AE565" s="52"/>
      <c r="AF565" s="52"/>
      <c r="AG565" s="52"/>
      <c r="AH565" s="52"/>
      <c r="AI565" s="41"/>
      <c r="AJ565" s="41"/>
      <c r="AK565" s="41"/>
      <c r="AL565" s="41"/>
      <c r="AM565" s="41"/>
      <c r="AN565" s="41"/>
      <c r="AO565" s="41"/>
      <c r="AP565" s="41"/>
      <c r="AQ565" s="41"/>
      <c r="AR565" s="42"/>
      <c r="AS565" s="42"/>
      <c r="AT565" s="42"/>
      <c r="AU565" s="43"/>
      <c r="AV565" s="43"/>
      <c r="AW565" s="43"/>
      <c r="AX565" s="44"/>
      <c r="AY565" s="44"/>
      <c r="AZ565" s="6"/>
    </row>
    <row r="566" spans="1:52" ht="15" customHeight="1" x14ac:dyDescent="0.25">
      <c r="A566" s="1"/>
      <c r="B566" s="45"/>
      <c r="C566" s="53"/>
      <c r="D566" s="53"/>
      <c r="E566" s="53"/>
      <c r="F566" s="53"/>
      <c r="G566" s="52"/>
      <c r="H566" s="57"/>
      <c r="I566" s="46" t="s">
        <v>135</v>
      </c>
      <c r="J566" s="46"/>
      <c r="K566" s="46"/>
      <c r="L566" s="46"/>
      <c r="M566" s="46"/>
      <c r="N566" s="46"/>
      <c r="O566" s="46"/>
      <c r="P566" s="46"/>
      <c r="Q566" s="47" t="s">
        <v>458</v>
      </c>
      <c r="R566" s="48" t="s">
        <v>474</v>
      </c>
      <c r="S566" s="48"/>
      <c r="T566" s="47" t="s">
        <v>136</v>
      </c>
      <c r="U566" s="49">
        <v>0</v>
      </c>
      <c r="V566" s="49">
        <v>613350</v>
      </c>
      <c r="W566" s="49">
        <v>507960</v>
      </c>
      <c r="X566" s="50">
        <v>0</v>
      </c>
      <c r="Y566" s="51">
        <v>82.817314746881877</v>
      </c>
      <c r="AC566" s="52"/>
      <c r="AD566" s="52"/>
      <c r="AE566" s="52"/>
      <c r="AF566" s="52"/>
      <c r="AG566" s="52"/>
      <c r="AH566" s="52"/>
      <c r="AI566" s="56"/>
      <c r="AJ566" s="41"/>
      <c r="AK566" s="41"/>
      <c r="AL566" s="41"/>
      <c r="AM566" s="41"/>
      <c r="AN566" s="41"/>
      <c r="AO566" s="41"/>
      <c r="AP566" s="41"/>
      <c r="AQ566" s="41"/>
      <c r="AR566" s="42"/>
      <c r="AS566" s="42"/>
      <c r="AT566" s="42"/>
      <c r="AU566" s="43"/>
      <c r="AV566" s="43"/>
      <c r="AW566" s="43"/>
      <c r="AX566" s="44"/>
      <c r="AY566" s="44"/>
      <c r="AZ566" s="6"/>
    </row>
    <row r="567" spans="1:52" ht="23.25" customHeight="1" x14ac:dyDescent="0.25">
      <c r="A567" s="1"/>
      <c r="B567" s="45"/>
      <c r="C567" s="53"/>
      <c r="D567" s="58"/>
      <c r="E567" s="58"/>
      <c r="F567" s="59"/>
      <c r="G567" s="55" t="s">
        <v>320</v>
      </c>
      <c r="H567" s="55"/>
      <c r="I567" s="55"/>
      <c r="J567" s="55"/>
      <c r="K567" s="55"/>
      <c r="L567" s="55"/>
      <c r="M567" s="55"/>
      <c r="N567" s="55"/>
      <c r="O567" s="55"/>
      <c r="P567" s="55"/>
      <c r="Q567" s="47" t="s">
        <v>458</v>
      </c>
      <c r="R567" s="48" t="s">
        <v>321</v>
      </c>
      <c r="S567" s="48"/>
      <c r="T567" s="47"/>
      <c r="U567" s="49">
        <v>36000000</v>
      </c>
      <c r="V567" s="49">
        <v>95710500</v>
      </c>
      <c r="W567" s="49">
        <v>85445646.579999998</v>
      </c>
      <c r="X567" s="50">
        <f t="shared" si="9"/>
        <v>237.34901827777776</v>
      </c>
      <c r="Y567" s="51">
        <v>89.275102083888385</v>
      </c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2"/>
      <c r="AS567" s="42"/>
      <c r="AT567" s="42"/>
      <c r="AU567" s="43"/>
      <c r="AV567" s="43"/>
      <c r="AW567" s="43"/>
      <c r="AX567" s="44"/>
      <c r="AY567" s="44"/>
      <c r="AZ567" s="6"/>
    </row>
    <row r="568" spans="1:52" ht="15" customHeight="1" x14ac:dyDescent="0.25">
      <c r="A568" s="1"/>
      <c r="B568" s="45"/>
      <c r="C568" s="53"/>
      <c r="D568" s="53"/>
      <c r="E568" s="53"/>
      <c r="F568" s="53"/>
      <c r="G568" s="46" t="s">
        <v>475</v>
      </c>
      <c r="H568" s="46"/>
      <c r="I568" s="46"/>
      <c r="J568" s="46"/>
      <c r="K568" s="46"/>
      <c r="L568" s="46"/>
      <c r="M568" s="46"/>
      <c r="N568" s="46"/>
      <c r="O568" s="46"/>
      <c r="P568" s="46"/>
      <c r="Q568" s="47" t="s">
        <v>458</v>
      </c>
      <c r="R568" s="48" t="s">
        <v>476</v>
      </c>
      <c r="S568" s="48"/>
      <c r="T568" s="47"/>
      <c r="U568" s="49">
        <f>U567</f>
        <v>36000000</v>
      </c>
      <c r="V568" s="49">
        <v>95710500</v>
      </c>
      <c r="W568" s="49">
        <v>85445646.579999998</v>
      </c>
      <c r="X568" s="50">
        <f t="shared" si="9"/>
        <v>237.34901827777776</v>
      </c>
      <c r="Y568" s="51">
        <v>89.275102083888385</v>
      </c>
      <c r="AC568" s="52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2"/>
      <c r="AS568" s="42"/>
      <c r="AT568" s="42"/>
      <c r="AU568" s="43"/>
      <c r="AV568" s="43"/>
      <c r="AW568" s="43"/>
      <c r="AX568" s="44"/>
      <c r="AY568" s="44"/>
      <c r="AZ568" s="6"/>
    </row>
    <row r="569" spans="1:52" ht="23.25" customHeight="1" x14ac:dyDescent="0.25">
      <c r="A569" s="1"/>
      <c r="B569" s="45"/>
      <c r="C569" s="53"/>
      <c r="D569" s="53"/>
      <c r="E569" s="53"/>
      <c r="F569" s="53"/>
      <c r="G569" s="53"/>
      <c r="H569" s="46" t="s">
        <v>33</v>
      </c>
      <c r="I569" s="46"/>
      <c r="J569" s="46"/>
      <c r="K569" s="46"/>
      <c r="L569" s="46"/>
      <c r="M569" s="46"/>
      <c r="N569" s="46"/>
      <c r="O569" s="46"/>
      <c r="P569" s="46"/>
      <c r="Q569" s="47" t="s">
        <v>458</v>
      </c>
      <c r="R569" s="48" t="s">
        <v>476</v>
      </c>
      <c r="S569" s="48"/>
      <c r="T569" s="47" t="s">
        <v>34</v>
      </c>
      <c r="U569" s="49">
        <f>U568</f>
        <v>36000000</v>
      </c>
      <c r="V569" s="49">
        <v>95710500</v>
      </c>
      <c r="W569" s="49">
        <v>85445646.579999998</v>
      </c>
      <c r="X569" s="50">
        <f t="shared" si="9"/>
        <v>237.34901827777776</v>
      </c>
      <c r="Y569" s="51">
        <v>89.275102083888385</v>
      </c>
      <c r="AC569" s="52"/>
      <c r="AD569" s="52"/>
      <c r="AE569" s="56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2"/>
      <c r="AS569" s="42"/>
      <c r="AT569" s="42"/>
      <c r="AU569" s="43"/>
      <c r="AV569" s="43"/>
      <c r="AW569" s="43"/>
      <c r="AX569" s="44"/>
      <c r="AY569" s="44"/>
      <c r="AZ569" s="6"/>
    </row>
    <row r="570" spans="1:52" ht="23.25" customHeight="1" x14ac:dyDescent="0.25">
      <c r="A570" s="1"/>
      <c r="B570" s="45"/>
      <c r="C570" s="53"/>
      <c r="D570" s="53"/>
      <c r="E570" s="53"/>
      <c r="F570" s="53"/>
      <c r="G570" s="52"/>
      <c r="H570" s="57"/>
      <c r="I570" s="46" t="s">
        <v>35</v>
      </c>
      <c r="J570" s="46"/>
      <c r="K570" s="46"/>
      <c r="L570" s="46"/>
      <c r="M570" s="46"/>
      <c r="N570" s="46"/>
      <c r="O570" s="46"/>
      <c r="P570" s="46"/>
      <c r="Q570" s="47" t="s">
        <v>458</v>
      </c>
      <c r="R570" s="48" t="s">
        <v>476</v>
      </c>
      <c r="S570" s="48"/>
      <c r="T570" s="47" t="s">
        <v>36</v>
      </c>
      <c r="U570" s="49">
        <f>U569</f>
        <v>36000000</v>
      </c>
      <c r="V570" s="49">
        <v>95710500</v>
      </c>
      <c r="W570" s="49">
        <v>85445646.579999998</v>
      </c>
      <c r="X570" s="50">
        <f t="shared" si="9"/>
        <v>237.34901827777776</v>
      </c>
      <c r="Y570" s="51">
        <v>89.275102083888385</v>
      </c>
      <c r="AC570" s="52"/>
      <c r="AD570" s="52"/>
      <c r="AE570" s="56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2"/>
      <c r="AS570" s="42"/>
      <c r="AT570" s="42"/>
      <c r="AU570" s="43"/>
      <c r="AV570" s="43"/>
      <c r="AW570" s="43"/>
      <c r="AX570" s="44"/>
      <c r="AY570" s="44"/>
      <c r="AZ570" s="6"/>
    </row>
    <row r="571" spans="1:52" ht="15" customHeight="1" x14ac:dyDescent="0.25">
      <c r="A571" s="1"/>
      <c r="B571" s="45"/>
      <c r="C571" s="53"/>
      <c r="D571" s="58"/>
      <c r="E571" s="58"/>
      <c r="F571" s="59"/>
      <c r="G571" s="55" t="s">
        <v>324</v>
      </c>
      <c r="H571" s="55"/>
      <c r="I571" s="55"/>
      <c r="J571" s="55"/>
      <c r="K571" s="55"/>
      <c r="L571" s="55"/>
      <c r="M571" s="55"/>
      <c r="N571" s="55"/>
      <c r="O571" s="55"/>
      <c r="P571" s="55"/>
      <c r="Q571" s="47" t="s">
        <v>458</v>
      </c>
      <c r="R571" s="48" t="s">
        <v>325</v>
      </c>
      <c r="S571" s="48"/>
      <c r="T571" s="47"/>
      <c r="U571" s="49">
        <v>0</v>
      </c>
      <c r="V571" s="49">
        <v>254009390</v>
      </c>
      <c r="W571" s="49">
        <v>246927279.94</v>
      </c>
      <c r="X571" s="50">
        <v>0</v>
      </c>
      <c r="Y571" s="51">
        <v>97.211870765879951</v>
      </c>
      <c r="AC571" s="52"/>
      <c r="AD571" s="52"/>
      <c r="AE571" s="56"/>
      <c r="AF571" s="56"/>
      <c r="AG571" s="56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2"/>
      <c r="AS571" s="42"/>
      <c r="AT571" s="42"/>
      <c r="AU571" s="43"/>
      <c r="AV571" s="43"/>
      <c r="AW571" s="43"/>
      <c r="AX571" s="44"/>
      <c r="AY571" s="44"/>
      <c r="AZ571" s="6"/>
    </row>
    <row r="572" spans="1:52" ht="45.75" customHeight="1" x14ac:dyDescent="0.25">
      <c r="A572" s="1"/>
      <c r="B572" s="45"/>
      <c r="C572" s="53"/>
      <c r="D572" s="53"/>
      <c r="E572" s="53"/>
      <c r="F572" s="53"/>
      <c r="G572" s="46" t="s">
        <v>477</v>
      </c>
      <c r="H572" s="46"/>
      <c r="I572" s="46"/>
      <c r="J572" s="46"/>
      <c r="K572" s="46"/>
      <c r="L572" s="46"/>
      <c r="M572" s="46"/>
      <c r="N572" s="46"/>
      <c r="O572" s="46"/>
      <c r="P572" s="46"/>
      <c r="Q572" s="47" t="s">
        <v>458</v>
      </c>
      <c r="R572" s="48" t="s">
        <v>478</v>
      </c>
      <c r="S572" s="48"/>
      <c r="T572" s="47"/>
      <c r="U572" s="49">
        <v>0</v>
      </c>
      <c r="V572" s="49">
        <v>221671000</v>
      </c>
      <c r="W572" s="49">
        <v>214589779.94</v>
      </c>
      <c r="X572" s="50">
        <v>0</v>
      </c>
      <c r="Y572" s="51">
        <v>96.805527082929217</v>
      </c>
      <c r="AC572" s="52"/>
      <c r="AD572" s="52"/>
      <c r="AE572" s="52"/>
      <c r="AF572" s="52"/>
      <c r="AG572" s="52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2"/>
      <c r="AS572" s="42"/>
      <c r="AT572" s="42"/>
      <c r="AU572" s="43"/>
      <c r="AV572" s="43"/>
      <c r="AW572" s="43"/>
      <c r="AX572" s="44"/>
      <c r="AY572" s="44"/>
      <c r="AZ572" s="6"/>
    </row>
    <row r="573" spans="1:52" ht="23.25" customHeight="1" x14ac:dyDescent="0.25">
      <c r="A573" s="1"/>
      <c r="B573" s="45"/>
      <c r="C573" s="53"/>
      <c r="D573" s="53"/>
      <c r="E573" s="53"/>
      <c r="F573" s="53"/>
      <c r="G573" s="53"/>
      <c r="H573" s="46" t="s">
        <v>33</v>
      </c>
      <c r="I573" s="46"/>
      <c r="J573" s="46"/>
      <c r="K573" s="46"/>
      <c r="L573" s="46"/>
      <c r="M573" s="46"/>
      <c r="N573" s="46"/>
      <c r="O573" s="46"/>
      <c r="P573" s="46"/>
      <c r="Q573" s="47" t="s">
        <v>458</v>
      </c>
      <c r="R573" s="48" t="s">
        <v>478</v>
      </c>
      <c r="S573" s="48"/>
      <c r="T573" s="47" t="s">
        <v>34</v>
      </c>
      <c r="U573" s="49">
        <v>0</v>
      </c>
      <c r="V573" s="49">
        <v>221671000</v>
      </c>
      <c r="W573" s="49">
        <v>214589779.94</v>
      </c>
      <c r="X573" s="50">
        <v>0</v>
      </c>
      <c r="Y573" s="51">
        <v>96.805527082929217</v>
      </c>
      <c r="AC573" s="52"/>
      <c r="AD573" s="52"/>
      <c r="AE573" s="52"/>
      <c r="AF573" s="52"/>
      <c r="AG573" s="52"/>
      <c r="AH573" s="52"/>
      <c r="AI573" s="41"/>
      <c r="AJ573" s="41"/>
      <c r="AK573" s="41"/>
      <c r="AL573" s="41"/>
      <c r="AM573" s="41"/>
      <c r="AN573" s="41"/>
      <c r="AO573" s="41"/>
      <c r="AP573" s="41"/>
      <c r="AQ573" s="41"/>
      <c r="AR573" s="42"/>
      <c r="AS573" s="42"/>
      <c r="AT573" s="42"/>
      <c r="AU573" s="43"/>
      <c r="AV573" s="43"/>
      <c r="AW573" s="43"/>
      <c r="AX573" s="44"/>
      <c r="AY573" s="44"/>
      <c r="AZ573" s="6"/>
    </row>
    <row r="574" spans="1:52" ht="23.25" customHeight="1" x14ac:dyDescent="0.25">
      <c r="A574" s="1"/>
      <c r="B574" s="45"/>
      <c r="C574" s="53"/>
      <c r="D574" s="53"/>
      <c r="E574" s="53"/>
      <c r="F574" s="53"/>
      <c r="G574" s="52"/>
      <c r="H574" s="57"/>
      <c r="I574" s="46" t="s">
        <v>35</v>
      </c>
      <c r="J574" s="46"/>
      <c r="K574" s="46"/>
      <c r="L574" s="46"/>
      <c r="M574" s="46"/>
      <c r="N574" s="46"/>
      <c r="O574" s="46"/>
      <c r="P574" s="46"/>
      <c r="Q574" s="47" t="s">
        <v>458</v>
      </c>
      <c r="R574" s="48" t="s">
        <v>478</v>
      </c>
      <c r="S574" s="48"/>
      <c r="T574" s="47" t="s">
        <v>36</v>
      </c>
      <c r="U574" s="49">
        <v>0</v>
      </c>
      <c r="V574" s="49">
        <v>221671000</v>
      </c>
      <c r="W574" s="49">
        <v>214589779.94</v>
      </c>
      <c r="X574" s="50">
        <v>0</v>
      </c>
      <c r="Y574" s="51">
        <v>96.805527082929217</v>
      </c>
      <c r="AC574" s="52"/>
      <c r="AD574" s="52"/>
      <c r="AE574" s="52"/>
      <c r="AF574" s="52"/>
      <c r="AG574" s="52"/>
      <c r="AH574" s="52"/>
      <c r="AI574" s="56"/>
      <c r="AJ574" s="41"/>
      <c r="AK574" s="41"/>
      <c r="AL574" s="41"/>
      <c r="AM574" s="41"/>
      <c r="AN574" s="41"/>
      <c r="AO574" s="41"/>
      <c r="AP574" s="41"/>
      <c r="AQ574" s="41"/>
      <c r="AR574" s="42"/>
      <c r="AS574" s="42"/>
      <c r="AT574" s="42"/>
      <c r="AU574" s="43"/>
      <c r="AV574" s="43"/>
      <c r="AW574" s="43"/>
      <c r="AX574" s="44"/>
      <c r="AY574" s="44"/>
      <c r="AZ574" s="6"/>
    </row>
    <row r="575" spans="1:52" ht="23.25" customHeight="1" x14ac:dyDescent="0.25">
      <c r="A575" s="1"/>
      <c r="B575" s="45"/>
      <c r="C575" s="53"/>
      <c r="D575" s="53"/>
      <c r="E575" s="53"/>
      <c r="F575" s="53"/>
      <c r="G575" s="46" t="s">
        <v>479</v>
      </c>
      <c r="H575" s="46"/>
      <c r="I575" s="46"/>
      <c r="J575" s="46"/>
      <c r="K575" s="46"/>
      <c r="L575" s="46"/>
      <c r="M575" s="46"/>
      <c r="N575" s="46"/>
      <c r="O575" s="46"/>
      <c r="P575" s="46"/>
      <c r="Q575" s="47" t="s">
        <v>458</v>
      </c>
      <c r="R575" s="48" t="s">
        <v>480</v>
      </c>
      <c r="S575" s="48"/>
      <c r="T575" s="47"/>
      <c r="U575" s="49">
        <v>0</v>
      </c>
      <c r="V575" s="49">
        <v>32338390</v>
      </c>
      <c r="W575" s="49">
        <v>32337500</v>
      </c>
      <c r="X575" s="50">
        <v>0</v>
      </c>
      <c r="Y575" s="51">
        <v>99.997247853093484</v>
      </c>
      <c r="AC575" s="52"/>
      <c r="AD575" s="52"/>
      <c r="AE575" s="56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  <c r="AP575" s="41"/>
      <c r="AQ575" s="41"/>
      <c r="AR575" s="42"/>
      <c r="AS575" s="42"/>
      <c r="AT575" s="42"/>
      <c r="AU575" s="43"/>
      <c r="AV575" s="43"/>
      <c r="AW575" s="43"/>
      <c r="AX575" s="44"/>
      <c r="AY575" s="44"/>
      <c r="AZ575" s="6"/>
    </row>
    <row r="576" spans="1:52" ht="23.25" customHeight="1" x14ac:dyDescent="0.25">
      <c r="A576" s="1"/>
      <c r="B576" s="45"/>
      <c r="C576" s="53"/>
      <c r="D576" s="53"/>
      <c r="E576" s="53"/>
      <c r="F576" s="53"/>
      <c r="G576" s="53"/>
      <c r="H576" s="46" t="s">
        <v>33</v>
      </c>
      <c r="I576" s="46"/>
      <c r="J576" s="46"/>
      <c r="K576" s="46"/>
      <c r="L576" s="46"/>
      <c r="M576" s="46"/>
      <c r="N576" s="46"/>
      <c r="O576" s="46"/>
      <c r="P576" s="46"/>
      <c r="Q576" s="47" t="s">
        <v>458</v>
      </c>
      <c r="R576" s="48" t="s">
        <v>480</v>
      </c>
      <c r="S576" s="48"/>
      <c r="T576" s="47" t="s">
        <v>34</v>
      </c>
      <c r="U576" s="49">
        <v>0</v>
      </c>
      <c r="V576" s="49">
        <v>32338390</v>
      </c>
      <c r="W576" s="49">
        <v>32337500</v>
      </c>
      <c r="X576" s="50">
        <v>0</v>
      </c>
      <c r="Y576" s="51">
        <v>99.997247853093484</v>
      </c>
      <c r="AC576" s="52"/>
      <c r="AD576" s="52"/>
      <c r="AE576" s="56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  <c r="AP576" s="41"/>
      <c r="AQ576" s="41"/>
      <c r="AR576" s="42"/>
      <c r="AS576" s="42"/>
      <c r="AT576" s="42"/>
      <c r="AU576" s="43"/>
      <c r="AV576" s="43"/>
      <c r="AW576" s="43"/>
      <c r="AX576" s="44"/>
      <c r="AY576" s="44"/>
      <c r="AZ576" s="6"/>
    </row>
    <row r="577" spans="1:52" ht="23.25" customHeight="1" x14ac:dyDescent="0.25">
      <c r="A577" s="1"/>
      <c r="B577" s="45"/>
      <c r="C577" s="53"/>
      <c r="D577" s="53"/>
      <c r="E577" s="53"/>
      <c r="F577" s="53"/>
      <c r="G577" s="52"/>
      <c r="H577" s="57"/>
      <c r="I577" s="46" t="s">
        <v>35</v>
      </c>
      <c r="J577" s="46"/>
      <c r="K577" s="46"/>
      <c r="L577" s="46"/>
      <c r="M577" s="46"/>
      <c r="N577" s="46"/>
      <c r="O577" s="46"/>
      <c r="P577" s="46"/>
      <c r="Q577" s="47" t="s">
        <v>458</v>
      </c>
      <c r="R577" s="48" t="s">
        <v>480</v>
      </c>
      <c r="S577" s="48"/>
      <c r="T577" s="47" t="s">
        <v>36</v>
      </c>
      <c r="U577" s="49">
        <v>0</v>
      </c>
      <c r="V577" s="49">
        <v>32338390</v>
      </c>
      <c r="W577" s="49">
        <v>32337500</v>
      </c>
      <c r="X577" s="50">
        <v>0</v>
      </c>
      <c r="Y577" s="51">
        <v>99.997247853093484</v>
      </c>
      <c r="AC577" s="52"/>
      <c r="AD577" s="52"/>
      <c r="AE577" s="56"/>
      <c r="AF577" s="56"/>
      <c r="AG577" s="56"/>
      <c r="AH577" s="41"/>
      <c r="AI577" s="41"/>
      <c r="AJ577" s="41"/>
      <c r="AK577" s="41"/>
      <c r="AL577" s="41"/>
      <c r="AM577" s="41"/>
      <c r="AN577" s="41"/>
      <c r="AO577" s="41"/>
      <c r="AP577" s="41"/>
      <c r="AQ577" s="41"/>
      <c r="AR577" s="42"/>
      <c r="AS577" s="42"/>
      <c r="AT577" s="42"/>
      <c r="AU577" s="43"/>
      <c r="AV577" s="43"/>
      <c r="AW577" s="43"/>
      <c r="AX577" s="44"/>
      <c r="AY577" s="44"/>
      <c r="AZ577" s="6"/>
    </row>
    <row r="578" spans="1:52" ht="23.25" customHeight="1" x14ac:dyDescent="0.25">
      <c r="A578" s="1"/>
      <c r="B578" s="45"/>
      <c r="C578" s="53"/>
      <c r="D578" s="58"/>
      <c r="E578" s="46" t="s">
        <v>47</v>
      </c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7" t="s">
        <v>458</v>
      </c>
      <c r="R578" s="48" t="s">
        <v>48</v>
      </c>
      <c r="S578" s="48"/>
      <c r="T578" s="47"/>
      <c r="U578" s="49">
        <v>250400000</v>
      </c>
      <c r="V578" s="49">
        <v>188261300</v>
      </c>
      <c r="W578" s="49">
        <v>174911444.52000001</v>
      </c>
      <c r="X578" s="50">
        <f t="shared" si="9"/>
        <v>69.852813306709265</v>
      </c>
      <c r="Y578" s="51">
        <v>92.908868960322707</v>
      </c>
      <c r="AC578" s="52"/>
      <c r="AD578" s="52"/>
      <c r="AE578" s="52"/>
      <c r="AF578" s="52"/>
      <c r="AG578" s="52"/>
      <c r="AH578" s="41"/>
      <c r="AI578" s="41"/>
      <c r="AJ578" s="41"/>
      <c r="AK578" s="41"/>
      <c r="AL578" s="41"/>
      <c r="AM578" s="41"/>
      <c r="AN578" s="41"/>
      <c r="AO578" s="41"/>
      <c r="AP578" s="41"/>
      <c r="AQ578" s="41"/>
      <c r="AR578" s="42"/>
      <c r="AS578" s="42"/>
      <c r="AT578" s="42"/>
      <c r="AU578" s="43"/>
      <c r="AV578" s="43"/>
      <c r="AW578" s="43"/>
      <c r="AX578" s="44"/>
      <c r="AY578" s="44"/>
      <c r="AZ578" s="6"/>
    </row>
    <row r="579" spans="1:52" ht="23.25" customHeight="1" x14ac:dyDescent="0.25">
      <c r="A579" s="1"/>
      <c r="B579" s="45"/>
      <c r="C579" s="53"/>
      <c r="D579" s="58"/>
      <c r="E579" s="58"/>
      <c r="F579" s="59"/>
      <c r="G579" s="55" t="s">
        <v>481</v>
      </c>
      <c r="H579" s="55"/>
      <c r="I579" s="55"/>
      <c r="J579" s="55"/>
      <c r="K579" s="55"/>
      <c r="L579" s="55"/>
      <c r="M579" s="55"/>
      <c r="N579" s="55"/>
      <c r="O579" s="55"/>
      <c r="P579" s="55"/>
      <c r="Q579" s="47" t="s">
        <v>458</v>
      </c>
      <c r="R579" s="48" t="s">
        <v>482</v>
      </c>
      <c r="S579" s="48"/>
      <c r="T579" s="47"/>
      <c r="U579" s="49">
        <v>12500000</v>
      </c>
      <c r="V579" s="49">
        <v>2107700</v>
      </c>
      <c r="W579" s="49">
        <v>1616797.36</v>
      </c>
      <c r="X579" s="50">
        <f t="shared" si="9"/>
        <v>12.934378880000001</v>
      </c>
      <c r="Y579" s="51">
        <v>76.709083835460461</v>
      </c>
      <c r="AC579" s="52"/>
      <c r="AD579" s="52"/>
      <c r="AE579" s="52"/>
      <c r="AF579" s="52"/>
      <c r="AG579" s="52"/>
      <c r="AH579" s="52"/>
      <c r="AI579" s="41"/>
      <c r="AJ579" s="41"/>
      <c r="AK579" s="41"/>
      <c r="AL579" s="41"/>
      <c r="AM579" s="41"/>
      <c r="AN579" s="41"/>
      <c r="AO579" s="41"/>
      <c r="AP579" s="41"/>
      <c r="AQ579" s="41"/>
      <c r="AR579" s="42"/>
      <c r="AS579" s="42"/>
      <c r="AT579" s="42"/>
      <c r="AU579" s="43"/>
      <c r="AV579" s="43"/>
      <c r="AW579" s="43"/>
      <c r="AX579" s="44"/>
      <c r="AY579" s="44"/>
      <c r="AZ579" s="6"/>
    </row>
    <row r="580" spans="1:52" ht="23.25" customHeight="1" x14ac:dyDescent="0.25">
      <c r="A580" s="1"/>
      <c r="B580" s="45"/>
      <c r="C580" s="53"/>
      <c r="D580" s="53"/>
      <c r="E580" s="53"/>
      <c r="F580" s="53"/>
      <c r="G580" s="46" t="s">
        <v>483</v>
      </c>
      <c r="H580" s="46"/>
      <c r="I580" s="46"/>
      <c r="J580" s="46"/>
      <c r="K580" s="46"/>
      <c r="L580" s="46"/>
      <c r="M580" s="46"/>
      <c r="N580" s="46"/>
      <c r="O580" s="46"/>
      <c r="P580" s="46"/>
      <c r="Q580" s="47" t="s">
        <v>458</v>
      </c>
      <c r="R580" s="48" t="s">
        <v>484</v>
      </c>
      <c r="S580" s="48"/>
      <c r="T580" s="47"/>
      <c r="U580" s="49">
        <v>5000000</v>
      </c>
      <c r="V580" s="49">
        <v>2107700</v>
      </c>
      <c r="W580" s="49">
        <v>1616797.36</v>
      </c>
      <c r="X580" s="50">
        <f t="shared" si="9"/>
        <v>32.335947200000007</v>
      </c>
      <c r="Y580" s="51">
        <v>76.709083835460461</v>
      </c>
      <c r="AC580" s="52"/>
      <c r="AD580" s="52"/>
      <c r="AE580" s="52"/>
      <c r="AF580" s="52"/>
      <c r="AG580" s="52"/>
      <c r="AH580" s="52"/>
      <c r="AI580" s="56"/>
      <c r="AJ580" s="41"/>
      <c r="AK580" s="41"/>
      <c r="AL580" s="41"/>
      <c r="AM580" s="41"/>
      <c r="AN580" s="41"/>
      <c r="AO580" s="41"/>
      <c r="AP580" s="41"/>
      <c r="AQ580" s="41"/>
      <c r="AR580" s="42"/>
      <c r="AS580" s="42"/>
      <c r="AT580" s="42"/>
      <c r="AU580" s="43"/>
      <c r="AV580" s="43"/>
      <c r="AW580" s="43"/>
      <c r="AX580" s="44"/>
      <c r="AY580" s="44"/>
      <c r="AZ580" s="6"/>
    </row>
    <row r="581" spans="1:52" ht="23.25" customHeight="1" x14ac:dyDescent="0.25">
      <c r="A581" s="1"/>
      <c r="B581" s="45"/>
      <c r="C581" s="53"/>
      <c r="D581" s="53"/>
      <c r="E581" s="53"/>
      <c r="F581" s="53"/>
      <c r="G581" s="53"/>
      <c r="H581" s="46" t="s">
        <v>33</v>
      </c>
      <c r="I581" s="46"/>
      <c r="J581" s="46"/>
      <c r="K581" s="46"/>
      <c r="L581" s="46"/>
      <c r="M581" s="46"/>
      <c r="N581" s="46"/>
      <c r="O581" s="46"/>
      <c r="P581" s="46"/>
      <c r="Q581" s="47" t="s">
        <v>458</v>
      </c>
      <c r="R581" s="48" t="s">
        <v>484</v>
      </c>
      <c r="S581" s="48"/>
      <c r="T581" s="47" t="s">
        <v>34</v>
      </c>
      <c r="U581" s="49">
        <f>U580</f>
        <v>5000000</v>
      </c>
      <c r="V581" s="49">
        <v>2107700</v>
      </c>
      <c r="W581" s="49">
        <v>1616797.36</v>
      </c>
      <c r="X581" s="50">
        <f t="shared" si="9"/>
        <v>32.335947200000007</v>
      </c>
      <c r="Y581" s="51">
        <v>76.709083835460461</v>
      </c>
      <c r="AC581" s="52"/>
      <c r="AD581" s="52"/>
      <c r="AE581" s="56"/>
      <c r="AF581" s="56"/>
      <c r="AG581" s="56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2"/>
      <c r="AS581" s="42"/>
      <c r="AT581" s="42"/>
      <c r="AU581" s="43"/>
      <c r="AV581" s="43"/>
      <c r="AW581" s="43"/>
      <c r="AX581" s="44"/>
      <c r="AY581" s="44"/>
      <c r="AZ581" s="6"/>
    </row>
    <row r="582" spans="1:52" ht="23.25" customHeight="1" x14ac:dyDescent="0.25">
      <c r="A582" s="1"/>
      <c r="B582" s="45"/>
      <c r="C582" s="53"/>
      <c r="D582" s="53"/>
      <c r="E582" s="53"/>
      <c r="F582" s="53"/>
      <c r="G582" s="52"/>
      <c r="H582" s="57"/>
      <c r="I582" s="46" t="s">
        <v>35</v>
      </c>
      <c r="J582" s="46"/>
      <c r="K582" s="46"/>
      <c r="L582" s="46"/>
      <c r="M582" s="46"/>
      <c r="N582" s="46"/>
      <c r="O582" s="46"/>
      <c r="P582" s="46"/>
      <c r="Q582" s="47" t="s">
        <v>458</v>
      </c>
      <c r="R582" s="48" t="s">
        <v>484</v>
      </c>
      <c r="S582" s="48"/>
      <c r="T582" s="47" t="s">
        <v>36</v>
      </c>
      <c r="U582" s="49">
        <f>U581</f>
        <v>5000000</v>
      </c>
      <c r="V582" s="49">
        <v>2107700</v>
      </c>
      <c r="W582" s="49">
        <v>1616797.36</v>
      </c>
      <c r="X582" s="50">
        <f t="shared" si="9"/>
        <v>32.335947200000007</v>
      </c>
      <c r="Y582" s="51">
        <v>76.709083835460461</v>
      </c>
      <c r="AC582" s="52"/>
      <c r="AD582" s="52"/>
      <c r="AE582" s="52"/>
      <c r="AF582" s="52"/>
      <c r="AG582" s="52"/>
      <c r="AH582" s="41"/>
      <c r="AI582" s="41"/>
      <c r="AJ582" s="41"/>
      <c r="AK582" s="41"/>
      <c r="AL582" s="41"/>
      <c r="AM582" s="41"/>
      <c r="AN582" s="41"/>
      <c r="AO582" s="41"/>
      <c r="AP582" s="41"/>
      <c r="AQ582" s="41"/>
      <c r="AR582" s="42"/>
      <c r="AS582" s="42"/>
      <c r="AT582" s="42"/>
      <c r="AU582" s="43"/>
      <c r="AV582" s="43"/>
      <c r="AW582" s="43"/>
      <c r="AX582" s="44"/>
      <c r="AY582" s="44"/>
      <c r="AZ582" s="6"/>
    </row>
    <row r="583" spans="1:52" ht="23.25" customHeight="1" x14ac:dyDescent="0.25">
      <c r="A583" s="1"/>
      <c r="B583" s="45"/>
      <c r="C583" s="53"/>
      <c r="D583" s="53"/>
      <c r="E583" s="53"/>
      <c r="F583" s="52"/>
      <c r="G583" s="46" t="s">
        <v>485</v>
      </c>
      <c r="H583" s="46"/>
      <c r="I583" s="46"/>
      <c r="J583" s="46"/>
      <c r="K583" s="46"/>
      <c r="L583" s="46"/>
      <c r="M583" s="46"/>
      <c r="N583" s="46"/>
      <c r="O583" s="46"/>
      <c r="P583" s="46"/>
      <c r="Q583" s="47" t="s">
        <v>458</v>
      </c>
      <c r="R583" s="47"/>
      <c r="S583" s="47" t="s">
        <v>486</v>
      </c>
      <c r="T583" s="47"/>
      <c r="U583" s="49">
        <v>4920000</v>
      </c>
      <c r="V583" s="49">
        <v>0</v>
      </c>
      <c r="W583" s="49">
        <v>0</v>
      </c>
      <c r="X583" s="50">
        <f t="shared" si="9"/>
        <v>0</v>
      </c>
      <c r="Y583" s="50">
        <v>0</v>
      </c>
      <c r="AC583" s="52"/>
      <c r="AD583" s="52"/>
      <c r="AE583" s="52"/>
      <c r="AF583" s="52"/>
      <c r="AG583" s="52"/>
      <c r="AH583" s="63"/>
      <c r="AI583" s="63"/>
      <c r="AJ583" s="63"/>
      <c r="AK583" s="63"/>
      <c r="AL583" s="63"/>
      <c r="AM583" s="63"/>
      <c r="AN583" s="63"/>
      <c r="AO583" s="63"/>
      <c r="AP583" s="63"/>
      <c r="AQ583" s="63"/>
      <c r="AR583" s="42"/>
      <c r="AS583" s="42"/>
      <c r="AT583" s="42"/>
      <c r="AU583" s="43"/>
      <c r="AV583" s="43"/>
      <c r="AW583" s="43"/>
      <c r="AX583" s="64"/>
      <c r="AY583" s="64"/>
      <c r="AZ583" s="6"/>
    </row>
    <row r="584" spans="1:52" ht="23.25" customHeight="1" x14ac:dyDescent="0.25">
      <c r="A584" s="1"/>
      <c r="B584" s="45"/>
      <c r="C584" s="53"/>
      <c r="D584" s="53"/>
      <c r="E584" s="53"/>
      <c r="F584" s="52"/>
      <c r="G584" s="53"/>
      <c r="H584" s="46" t="s">
        <v>33</v>
      </c>
      <c r="I584" s="46"/>
      <c r="J584" s="46"/>
      <c r="K584" s="46"/>
      <c r="L584" s="46"/>
      <c r="M584" s="46"/>
      <c r="N584" s="46"/>
      <c r="O584" s="46"/>
      <c r="P584" s="46"/>
      <c r="Q584" s="47" t="s">
        <v>458</v>
      </c>
      <c r="R584" s="47"/>
      <c r="S584" s="47" t="s">
        <v>486</v>
      </c>
      <c r="T584" s="47" t="s">
        <v>34</v>
      </c>
      <c r="U584" s="49">
        <v>4920000</v>
      </c>
      <c r="V584" s="49">
        <v>0</v>
      </c>
      <c r="W584" s="49">
        <v>0</v>
      </c>
      <c r="X584" s="50">
        <f t="shared" si="9"/>
        <v>0</v>
      </c>
      <c r="Y584" s="50">
        <v>0</v>
      </c>
      <c r="AC584" s="52"/>
      <c r="AD584" s="52"/>
      <c r="AE584" s="52"/>
      <c r="AF584" s="52"/>
      <c r="AG584" s="52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42"/>
      <c r="AS584" s="42"/>
      <c r="AT584" s="42"/>
      <c r="AU584" s="43"/>
      <c r="AV584" s="43"/>
      <c r="AW584" s="43"/>
      <c r="AX584" s="64"/>
      <c r="AY584" s="64"/>
      <c r="AZ584" s="6"/>
    </row>
    <row r="585" spans="1:52" ht="23.25" customHeight="1" x14ac:dyDescent="0.25">
      <c r="A585" s="1"/>
      <c r="B585" s="45"/>
      <c r="C585" s="53"/>
      <c r="D585" s="53"/>
      <c r="E585" s="53"/>
      <c r="F585" s="52"/>
      <c r="G585" s="52"/>
      <c r="H585" s="57"/>
      <c r="I585" s="46" t="s">
        <v>35</v>
      </c>
      <c r="J585" s="46"/>
      <c r="K585" s="46"/>
      <c r="L585" s="46"/>
      <c r="M585" s="46"/>
      <c r="N585" s="46"/>
      <c r="O585" s="46"/>
      <c r="P585" s="46"/>
      <c r="Q585" s="47" t="s">
        <v>458</v>
      </c>
      <c r="R585" s="47"/>
      <c r="S585" s="47" t="s">
        <v>486</v>
      </c>
      <c r="T585" s="47" t="s">
        <v>36</v>
      </c>
      <c r="U585" s="49">
        <v>4920000</v>
      </c>
      <c r="V585" s="49">
        <v>0</v>
      </c>
      <c r="W585" s="49">
        <v>0</v>
      </c>
      <c r="X585" s="50">
        <f t="shared" si="9"/>
        <v>0</v>
      </c>
      <c r="Y585" s="50">
        <v>0</v>
      </c>
      <c r="AC585" s="52"/>
      <c r="AD585" s="52"/>
      <c r="AE585" s="52"/>
      <c r="AF585" s="52"/>
      <c r="AG585" s="52"/>
      <c r="AH585" s="63"/>
      <c r="AI585" s="63"/>
      <c r="AJ585" s="63"/>
      <c r="AK585" s="63"/>
      <c r="AL585" s="63"/>
      <c r="AM585" s="63"/>
      <c r="AN585" s="63"/>
      <c r="AO585" s="63"/>
      <c r="AP585" s="63"/>
      <c r="AQ585" s="63"/>
      <c r="AR585" s="42"/>
      <c r="AS585" s="42"/>
      <c r="AT585" s="42"/>
      <c r="AU585" s="43"/>
      <c r="AV585" s="43"/>
      <c r="AW585" s="43"/>
      <c r="AX585" s="64"/>
      <c r="AY585" s="64"/>
      <c r="AZ585" s="6"/>
    </row>
    <row r="586" spans="1:52" ht="23.25" customHeight="1" x14ac:dyDescent="0.25">
      <c r="A586" s="1"/>
      <c r="B586" s="45"/>
      <c r="C586" s="53"/>
      <c r="D586" s="53"/>
      <c r="E586" s="53"/>
      <c r="F586" s="52"/>
      <c r="G586" s="46" t="s">
        <v>487</v>
      </c>
      <c r="H586" s="46"/>
      <c r="I586" s="46"/>
      <c r="J586" s="46"/>
      <c r="K586" s="46"/>
      <c r="L586" s="46"/>
      <c r="M586" s="46"/>
      <c r="N586" s="46"/>
      <c r="O586" s="46"/>
      <c r="P586" s="46"/>
      <c r="Q586" s="47" t="s">
        <v>458</v>
      </c>
      <c r="R586" s="47"/>
      <c r="S586" s="47" t="s">
        <v>488</v>
      </c>
      <c r="T586" s="47"/>
      <c r="U586" s="49">
        <f>U587</f>
        <v>2580000</v>
      </c>
      <c r="V586" s="49">
        <v>0</v>
      </c>
      <c r="W586" s="49">
        <v>0</v>
      </c>
      <c r="X586" s="50">
        <f t="shared" si="9"/>
        <v>0</v>
      </c>
      <c r="Y586" s="50">
        <v>0</v>
      </c>
      <c r="AC586" s="52"/>
      <c r="AD586" s="52"/>
      <c r="AE586" s="52"/>
      <c r="AF586" s="52"/>
      <c r="AG586" s="52"/>
      <c r="AH586" s="63"/>
      <c r="AI586" s="63"/>
      <c r="AJ586" s="63"/>
      <c r="AK586" s="63"/>
      <c r="AL586" s="63"/>
      <c r="AM586" s="63"/>
      <c r="AN586" s="63"/>
      <c r="AO586" s="63"/>
      <c r="AP586" s="63"/>
      <c r="AQ586" s="63"/>
      <c r="AR586" s="42"/>
      <c r="AS586" s="42"/>
      <c r="AT586" s="42"/>
      <c r="AU586" s="43"/>
      <c r="AV586" s="43"/>
      <c r="AW586" s="43"/>
      <c r="AX586" s="64"/>
      <c r="AY586" s="64"/>
      <c r="AZ586" s="6"/>
    </row>
    <row r="587" spans="1:52" ht="23.25" customHeight="1" x14ac:dyDescent="0.25">
      <c r="A587" s="1"/>
      <c r="B587" s="45"/>
      <c r="C587" s="53"/>
      <c r="D587" s="53"/>
      <c r="E587" s="53"/>
      <c r="F587" s="52"/>
      <c r="G587" s="52"/>
      <c r="H587" s="46" t="s">
        <v>33</v>
      </c>
      <c r="I587" s="46"/>
      <c r="J587" s="46"/>
      <c r="K587" s="46"/>
      <c r="L587" s="46"/>
      <c r="M587" s="46"/>
      <c r="N587" s="46"/>
      <c r="O587" s="46"/>
      <c r="P587" s="46"/>
      <c r="Q587" s="47" t="s">
        <v>458</v>
      </c>
      <c r="R587" s="47"/>
      <c r="S587" s="47" t="s">
        <v>488</v>
      </c>
      <c r="T587" s="47" t="s">
        <v>34</v>
      </c>
      <c r="U587" s="49">
        <v>2580000</v>
      </c>
      <c r="V587" s="49">
        <v>0</v>
      </c>
      <c r="W587" s="49">
        <v>0</v>
      </c>
      <c r="X587" s="50">
        <f t="shared" si="9"/>
        <v>0</v>
      </c>
      <c r="Y587" s="50">
        <v>0</v>
      </c>
      <c r="AC587" s="52"/>
      <c r="AD587" s="52"/>
      <c r="AE587" s="52"/>
      <c r="AF587" s="52"/>
      <c r="AG587" s="52"/>
      <c r="AH587" s="63"/>
      <c r="AI587" s="63"/>
      <c r="AJ587" s="63"/>
      <c r="AK587" s="63"/>
      <c r="AL587" s="63"/>
      <c r="AM587" s="63"/>
      <c r="AN587" s="63"/>
      <c r="AO587" s="63"/>
      <c r="AP587" s="63"/>
      <c r="AQ587" s="63"/>
      <c r="AR587" s="42"/>
      <c r="AS587" s="42"/>
      <c r="AT587" s="42"/>
      <c r="AU587" s="43"/>
      <c r="AV587" s="43"/>
      <c r="AW587" s="43"/>
      <c r="AX587" s="64"/>
      <c r="AY587" s="64"/>
      <c r="AZ587" s="6"/>
    </row>
    <row r="588" spans="1:52" ht="23.25" customHeight="1" x14ac:dyDescent="0.25">
      <c r="A588" s="1"/>
      <c r="B588" s="45"/>
      <c r="C588" s="53"/>
      <c r="D588" s="53"/>
      <c r="E588" s="53"/>
      <c r="F588" s="52"/>
      <c r="G588" s="52"/>
      <c r="H588" s="57"/>
      <c r="I588" s="46" t="s">
        <v>35</v>
      </c>
      <c r="J588" s="46"/>
      <c r="K588" s="46"/>
      <c r="L588" s="46"/>
      <c r="M588" s="46"/>
      <c r="N588" s="46"/>
      <c r="O588" s="46"/>
      <c r="P588" s="46"/>
      <c r="Q588" s="47" t="s">
        <v>458</v>
      </c>
      <c r="R588" s="47"/>
      <c r="S588" s="47" t="s">
        <v>488</v>
      </c>
      <c r="T588" s="47" t="s">
        <v>36</v>
      </c>
      <c r="U588" s="49">
        <v>2580000</v>
      </c>
      <c r="V588" s="49">
        <v>0</v>
      </c>
      <c r="W588" s="49">
        <v>0</v>
      </c>
      <c r="X588" s="50">
        <f t="shared" si="9"/>
        <v>0</v>
      </c>
      <c r="Y588" s="50">
        <v>0</v>
      </c>
      <c r="AC588" s="52"/>
      <c r="AD588" s="52"/>
      <c r="AE588" s="52"/>
      <c r="AF588" s="52"/>
      <c r="AG588" s="52"/>
      <c r="AH588" s="63"/>
      <c r="AI588" s="63"/>
      <c r="AJ588" s="63"/>
      <c r="AK588" s="63"/>
      <c r="AL588" s="63"/>
      <c r="AM588" s="63"/>
      <c r="AN588" s="63"/>
      <c r="AO588" s="63"/>
      <c r="AP588" s="63"/>
      <c r="AQ588" s="63"/>
      <c r="AR588" s="42"/>
      <c r="AS588" s="42"/>
      <c r="AT588" s="42"/>
      <c r="AU588" s="43"/>
      <c r="AV588" s="43"/>
      <c r="AW588" s="43"/>
      <c r="AX588" s="64"/>
      <c r="AY588" s="64"/>
      <c r="AZ588" s="6"/>
    </row>
    <row r="589" spans="1:52" ht="23.25" customHeight="1" x14ac:dyDescent="0.25">
      <c r="A589" s="1"/>
      <c r="B589" s="45"/>
      <c r="C589" s="53"/>
      <c r="D589" s="58"/>
      <c r="E589" s="58"/>
      <c r="F589" s="59"/>
      <c r="G589" s="55" t="s">
        <v>489</v>
      </c>
      <c r="H589" s="55"/>
      <c r="I589" s="55"/>
      <c r="J589" s="55"/>
      <c r="K589" s="55"/>
      <c r="L589" s="55"/>
      <c r="M589" s="55"/>
      <c r="N589" s="55"/>
      <c r="O589" s="55"/>
      <c r="P589" s="55"/>
      <c r="Q589" s="47" t="s">
        <v>458</v>
      </c>
      <c r="R589" s="48" t="s">
        <v>490</v>
      </c>
      <c r="S589" s="48"/>
      <c r="T589" s="47"/>
      <c r="U589" s="49">
        <v>174900000</v>
      </c>
      <c r="V589" s="49">
        <v>186153600</v>
      </c>
      <c r="W589" s="49">
        <v>173294647.16</v>
      </c>
      <c r="X589" s="50">
        <f t="shared" si="9"/>
        <v>99.08213102344196</v>
      </c>
      <c r="Y589" s="51">
        <v>93.092288926993618</v>
      </c>
      <c r="AC589" s="52"/>
      <c r="AD589" s="52"/>
      <c r="AE589" s="52"/>
      <c r="AF589" s="52"/>
      <c r="AG589" s="52"/>
      <c r="AH589" s="52"/>
      <c r="AI589" s="41"/>
      <c r="AJ589" s="41"/>
      <c r="AK589" s="41"/>
      <c r="AL589" s="41"/>
      <c r="AM589" s="41"/>
      <c r="AN589" s="41"/>
      <c r="AO589" s="41"/>
      <c r="AP589" s="41"/>
      <c r="AQ589" s="41"/>
      <c r="AR589" s="42"/>
      <c r="AS589" s="42"/>
      <c r="AT589" s="42"/>
      <c r="AU589" s="43"/>
      <c r="AV589" s="43"/>
      <c r="AW589" s="43"/>
      <c r="AX589" s="44"/>
      <c r="AY589" s="44"/>
      <c r="AZ589" s="6"/>
    </row>
    <row r="590" spans="1:52" ht="15" customHeight="1" x14ac:dyDescent="0.25">
      <c r="A590" s="1"/>
      <c r="B590" s="45"/>
      <c r="C590" s="53"/>
      <c r="D590" s="53"/>
      <c r="E590" s="53"/>
      <c r="F590" s="53"/>
      <c r="G590" s="46" t="s">
        <v>491</v>
      </c>
      <c r="H590" s="46"/>
      <c r="I590" s="46"/>
      <c r="J590" s="46"/>
      <c r="K590" s="46"/>
      <c r="L590" s="46"/>
      <c r="M590" s="46"/>
      <c r="N590" s="46"/>
      <c r="O590" s="46"/>
      <c r="P590" s="46"/>
      <c r="Q590" s="47" t="s">
        <v>458</v>
      </c>
      <c r="R590" s="48" t="s">
        <v>492</v>
      </c>
      <c r="S590" s="48"/>
      <c r="T590" s="47"/>
      <c r="U590" s="49">
        <v>160500000</v>
      </c>
      <c r="V590" s="49">
        <v>174153600</v>
      </c>
      <c r="W590" s="49">
        <v>162128212.63999999</v>
      </c>
      <c r="X590" s="50">
        <f t="shared" ref="X590:X653" si="10">W590/U590*100</f>
        <v>101.01446270404983</v>
      </c>
      <c r="Y590" s="51">
        <v>93.094953328555931</v>
      </c>
      <c r="AC590" s="52"/>
      <c r="AD590" s="52"/>
      <c r="AE590" s="52"/>
      <c r="AF590" s="52"/>
      <c r="AG590" s="52"/>
      <c r="AH590" s="52"/>
      <c r="AI590" s="56"/>
      <c r="AJ590" s="41"/>
      <c r="AK590" s="41"/>
      <c r="AL590" s="41"/>
      <c r="AM590" s="41"/>
      <c r="AN590" s="41"/>
      <c r="AO590" s="41"/>
      <c r="AP590" s="41"/>
      <c r="AQ590" s="41"/>
      <c r="AR590" s="42"/>
      <c r="AS590" s="42"/>
      <c r="AT590" s="42"/>
      <c r="AU590" s="43"/>
      <c r="AV590" s="43"/>
      <c r="AW590" s="43"/>
      <c r="AX590" s="44"/>
      <c r="AY590" s="44"/>
      <c r="AZ590" s="6"/>
    </row>
    <row r="591" spans="1:52" ht="23.25" customHeight="1" x14ac:dyDescent="0.25">
      <c r="A591" s="1"/>
      <c r="B591" s="45"/>
      <c r="C591" s="53"/>
      <c r="D591" s="53"/>
      <c r="E591" s="53"/>
      <c r="F591" s="53"/>
      <c r="G591" s="53"/>
      <c r="H591" s="46" t="s">
        <v>33</v>
      </c>
      <c r="I591" s="46"/>
      <c r="J591" s="46"/>
      <c r="K591" s="46"/>
      <c r="L591" s="46"/>
      <c r="M591" s="46"/>
      <c r="N591" s="46"/>
      <c r="O591" s="46"/>
      <c r="P591" s="46"/>
      <c r="Q591" s="47" t="s">
        <v>458</v>
      </c>
      <c r="R591" s="48" t="s">
        <v>492</v>
      </c>
      <c r="S591" s="48"/>
      <c r="T591" s="47" t="s">
        <v>34</v>
      </c>
      <c r="U591" s="49">
        <f>U590</f>
        <v>160500000</v>
      </c>
      <c r="V591" s="49">
        <v>174153600</v>
      </c>
      <c r="W591" s="49">
        <v>162128212.63999999</v>
      </c>
      <c r="X591" s="50">
        <f t="shared" si="10"/>
        <v>101.01446270404983</v>
      </c>
      <c r="Y591" s="51">
        <v>93.094953328555931</v>
      </c>
      <c r="AC591" s="52"/>
      <c r="AD591" s="52"/>
      <c r="AE591" s="56"/>
      <c r="AF591" s="56"/>
      <c r="AG591" s="56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2"/>
      <c r="AS591" s="42"/>
      <c r="AT591" s="42"/>
      <c r="AU591" s="43"/>
      <c r="AV591" s="43"/>
      <c r="AW591" s="43"/>
      <c r="AX591" s="44"/>
      <c r="AY591" s="44"/>
      <c r="AZ591" s="6"/>
    </row>
    <row r="592" spans="1:52" ht="23.25" customHeight="1" x14ac:dyDescent="0.25">
      <c r="A592" s="1"/>
      <c r="B592" s="45"/>
      <c r="C592" s="53"/>
      <c r="D592" s="53"/>
      <c r="E592" s="53"/>
      <c r="F592" s="53"/>
      <c r="G592" s="52"/>
      <c r="H592" s="57"/>
      <c r="I592" s="46" t="s">
        <v>35</v>
      </c>
      <c r="J592" s="46"/>
      <c r="K592" s="46"/>
      <c r="L592" s="46"/>
      <c r="M592" s="46"/>
      <c r="N592" s="46"/>
      <c r="O592" s="46"/>
      <c r="P592" s="46"/>
      <c r="Q592" s="47" t="s">
        <v>458</v>
      </c>
      <c r="R592" s="48" t="s">
        <v>492</v>
      </c>
      <c r="S592" s="48"/>
      <c r="T592" s="47" t="s">
        <v>36</v>
      </c>
      <c r="U592" s="49">
        <f>U591</f>
        <v>160500000</v>
      </c>
      <c r="V592" s="49">
        <v>174153600</v>
      </c>
      <c r="W592" s="49">
        <v>162128212.63999999</v>
      </c>
      <c r="X592" s="50">
        <f t="shared" si="10"/>
        <v>101.01446270404983</v>
      </c>
      <c r="Y592" s="51">
        <v>93.094953328555931</v>
      </c>
      <c r="AC592" s="52"/>
      <c r="AD592" s="52"/>
      <c r="AE592" s="52"/>
      <c r="AF592" s="52"/>
      <c r="AG592" s="52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2"/>
      <c r="AS592" s="42"/>
      <c r="AT592" s="42"/>
      <c r="AU592" s="43"/>
      <c r="AV592" s="43"/>
      <c r="AW592" s="43"/>
      <c r="AX592" s="44"/>
      <c r="AY592" s="44"/>
      <c r="AZ592" s="6"/>
    </row>
    <row r="593" spans="1:52" ht="23.25" customHeight="1" x14ac:dyDescent="0.25">
      <c r="A593" s="1"/>
      <c r="B593" s="45"/>
      <c r="C593" s="53"/>
      <c r="D593" s="53"/>
      <c r="E593" s="53"/>
      <c r="F593" s="53"/>
      <c r="G593" s="46" t="s">
        <v>493</v>
      </c>
      <c r="H593" s="46"/>
      <c r="I593" s="46"/>
      <c r="J593" s="46"/>
      <c r="K593" s="46"/>
      <c r="L593" s="46"/>
      <c r="M593" s="46"/>
      <c r="N593" s="46"/>
      <c r="O593" s="46"/>
      <c r="P593" s="46"/>
      <c r="Q593" s="47" t="s">
        <v>458</v>
      </c>
      <c r="R593" s="48" t="s">
        <v>494</v>
      </c>
      <c r="S593" s="48"/>
      <c r="T593" s="47"/>
      <c r="U593" s="49">
        <v>14400000</v>
      </c>
      <c r="V593" s="49">
        <v>12000000</v>
      </c>
      <c r="W593" s="49">
        <v>11166434.52</v>
      </c>
      <c r="X593" s="50">
        <f t="shared" si="10"/>
        <v>77.54468416666667</v>
      </c>
      <c r="Y593" s="51">
        <v>93.053620999999993</v>
      </c>
      <c r="AC593" s="52"/>
      <c r="AD593" s="52"/>
      <c r="AE593" s="52"/>
      <c r="AF593" s="52"/>
      <c r="AG593" s="52"/>
      <c r="AH593" s="52"/>
      <c r="AI593" s="41"/>
      <c r="AJ593" s="41"/>
      <c r="AK593" s="41"/>
      <c r="AL593" s="41"/>
      <c r="AM593" s="41"/>
      <c r="AN593" s="41"/>
      <c r="AO593" s="41"/>
      <c r="AP593" s="41"/>
      <c r="AQ593" s="41"/>
      <c r="AR593" s="42"/>
      <c r="AS593" s="42"/>
      <c r="AT593" s="42"/>
      <c r="AU593" s="43"/>
      <c r="AV593" s="43"/>
      <c r="AW593" s="43"/>
      <c r="AX593" s="44"/>
      <c r="AY593" s="44"/>
      <c r="AZ593" s="6"/>
    </row>
    <row r="594" spans="1:52" ht="23.25" customHeight="1" x14ac:dyDescent="0.25">
      <c r="A594" s="1"/>
      <c r="B594" s="45"/>
      <c r="C594" s="53"/>
      <c r="D594" s="53"/>
      <c r="E594" s="53"/>
      <c r="F594" s="53"/>
      <c r="G594" s="53"/>
      <c r="H594" s="46" t="s">
        <v>181</v>
      </c>
      <c r="I594" s="46"/>
      <c r="J594" s="46"/>
      <c r="K594" s="46"/>
      <c r="L594" s="46"/>
      <c r="M594" s="46"/>
      <c r="N594" s="46"/>
      <c r="O594" s="46"/>
      <c r="P594" s="46"/>
      <c r="Q594" s="47" t="s">
        <v>458</v>
      </c>
      <c r="R594" s="48" t="s">
        <v>494</v>
      </c>
      <c r="S594" s="48"/>
      <c r="T594" s="47" t="s">
        <v>182</v>
      </c>
      <c r="U594" s="49">
        <f>U593</f>
        <v>14400000</v>
      </c>
      <c r="V594" s="49">
        <v>12000000</v>
      </c>
      <c r="W594" s="49">
        <v>11166434.52</v>
      </c>
      <c r="X594" s="50">
        <f t="shared" si="10"/>
        <v>77.54468416666667</v>
      </c>
      <c r="Y594" s="51">
        <v>93.053620999999993</v>
      </c>
      <c r="AC594" s="52"/>
      <c r="AD594" s="52"/>
      <c r="AE594" s="52"/>
      <c r="AF594" s="52"/>
      <c r="AG594" s="52"/>
      <c r="AH594" s="52"/>
      <c r="AI594" s="56"/>
      <c r="AJ594" s="41"/>
      <c r="AK594" s="41"/>
      <c r="AL594" s="41"/>
      <c r="AM594" s="41"/>
      <c r="AN594" s="41"/>
      <c r="AO594" s="41"/>
      <c r="AP594" s="41"/>
      <c r="AQ594" s="41"/>
      <c r="AR594" s="42"/>
      <c r="AS594" s="42"/>
      <c r="AT594" s="42"/>
      <c r="AU594" s="43"/>
      <c r="AV594" s="43"/>
      <c r="AW594" s="43"/>
      <c r="AX594" s="44"/>
      <c r="AY594" s="44"/>
      <c r="AZ594" s="6"/>
    </row>
    <row r="595" spans="1:52" ht="15" customHeight="1" x14ac:dyDescent="0.25">
      <c r="A595" s="1"/>
      <c r="B595" s="45"/>
      <c r="C595" s="53"/>
      <c r="D595" s="53"/>
      <c r="E595" s="53"/>
      <c r="F595" s="53"/>
      <c r="G595" s="52"/>
      <c r="H595" s="57"/>
      <c r="I595" s="46" t="s">
        <v>183</v>
      </c>
      <c r="J595" s="46"/>
      <c r="K595" s="46"/>
      <c r="L595" s="46"/>
      <c r="M595" s="46"/>
      <c r="N595" s="46"/>
      <c r="O595" s="46"/>
      <c r="P595" s="46"/>
      <c r="Q595" s="47" t="s">
        <v>458</v>
      </c>
      <c r="R595" s="48" t="s">
        <v>494</v>
      </c>
      <c r="S595" s="48"/>
      <c r="T595" s="47" t="s">
        <v>184</v>
      </c>
      <c r="U595" s="49">
        <f>U594</f>
        <v>14400000</v>
      </c>
      <c r="V595" s="49">
        <v>12000000</v>
      </c>
      <c r="W595" s="49">
        <v>11166434.52</v>
      </c>
      <c r="X595" s="50">
        <f t="shared" si="10"/>
        <v>77.54468416666667</v>
      </c>
      <c r="Y595" s="51">
        <v>93.053620999999993</v>
      </c>
      <c r="AC595" s="52"/>
      <c r="AD595" s="52"/>
      <c r="AE595" s="56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2"/>
      <c r="AS595" s="42"/>
      <c r="AT595" s="42"/>
      <c r="AU595" s="43"/>
      <c r="AV595" s="43"/>
      <c r="AW595" s="43"/>
      <c r="AX595" s="44"/>
      <c r="AY595" s="44"/>
      <c r="AZ595" s="6"/>
    </row>
    <row r="596" spans="1:52" ht="26.25" customHeight="1" x14ac:dyDescent="0.25">
      <c r="A596" s="1"/>
      <c r="B596" s="45"/>
      <c r="C596" s="53"/>
      <c r="D596" s="77"/>
      <c r="E596" s="78"/>
      <c r="F596" s="78"/>
      <c r="G596" s="55" t="s">
        <v>495</v>
      </c>
      <c r="H596" s="55"/>
      <c r="I596" s="55"/>
      <c r="J596" s="55"/>
      <c r="K596" s="55"/>
      <c r="L596" s="55"/>
      <c r="M596" s="55"/>
      <c r="N596" s="55"/>
      <c r="O596" s="55"/>
      <c r="P596" s="55"/>
      <c r="Q596" s="47" t="s">
        <v>458</v>
      </c>
      <c r="R596" s="47"/>
      <c r="S596" s="47" t="s">
        <v>496</v>
      </c>
      <c r="T596" s="47"/>
      <c r="U596" s="49">
        <v>63000000</v>
      </c>
      <c r="V596" s="49">
        <v>0</v>
      </c>
      <c r="W596" s="49">
        <v>0</v>
      </c>
      <c r="X596" s="50">
        <f t="shared" si="10"/>
        <v>0</v>
      </c>
      <c r="Y596" s="50">
        <v>0</v>
      </c>
      <c r="AC596" s="52"/>
      <c r="AD596" s="52"/>
      <c r="AE596" s="56"/>
      <c r="AF596" s="63"/>
      <c r="AG596" s="63"/>
      <c r="AH596" s="63"/>
      <c r="AI596" s="63"/>
      <c r="AJ596" s="63"/>
      <c r="AK596" s="63"/>
      <c r="AL596" s="63"/>
      <c r="AM596" s="63"/>
      <c r="AN596" s="63"/>
      <c r="AO596" s="63"/>
      <c r="AP596" s="63"/>
      <c r="AQ596" s="63"/>
      <c r="AR596" s="42"/>
      <c r="AS596" s="42"/>
      <c r="AT596" s="42"/>
      <c r="AU596" s="43"/>
      <c r="AV596" s="43"/>
      <c r="AW596" s="43"/>
      <c r="AX596" s="64"/>
      <c r="AY596" s="64"/>
      <c r="AZ596" s="6"/>
    </row>
    <row r="597" spans="1:52" ht="60.75" customHeight="1" x14ac:dyDescent="0.25">
      <c r="A597" s="1"/>
      <c r="B597" s="45"/>
      <c r="C597" s="53"/>
      <c r="D597" s="77"/>
      <c r="E597" s="78"/>
      <c r="F597" s="78"/>
      <c r="G597" s="46" t="s">
        <v>497</v>
      </c>
      <c r="H597" s="46"/>
      <c r="I597" s="46"/>
      <c r="J597" s="46"/>
      <c r="K597" s="46"/>
      <c r="L597" s="46"/>
      <c r="M597" s="46"/>
      <c r="N597" s="46"/>
      <c r="O597" s="46"/>
      <c r="P597" s="46"/>
      <c r="Q597" s="47" t="s">
        <v>458</v>
      </c>
      <c r="R597" s="47"/>
      <c r="S597" s="47" t="s">
        <v>498</v>
      </c>
      <c r="T597" s="47"/>
      <c r="U597" s="49">
        <v>41328000</v>
      </c>
      <c r="V597" s="49">
        <v>0</v>
      </c>
      <c r="W597" s="49">
        <v>0</v>
      </c>
      <c r="X597" s="50">
        <f t="shared" si="10"/>
        <v>0</v>
      </c>
      <c r="Y597" s="50">
        <v>0</v>
      </c>
      <c r="AC597" s="52"/>
      <c r="AD597" s="52"/>
      <c r="AE597" s="56"/>
      <c r="AF597" s="63"/>
      <c r="AG597" s="63"/>
      <c r="AH597" s="63"/>
      <c r="AI597" s="63"/>
      <c r="AJ597" s="63"/>
      <c r="AK597" s="63"/>
      <c r="AL597" s="63"/>
      <c r="AM597" s="63"/>
      <c r="AN597" s="63"/>
      <c r="AO597" s="63"/>
      <c r="AP597" s="63"/>
      <c r="AQ597" s="63"/>
      <c r="AR597" s="42"/>
      <c r="AS597" s="42"/>
      <c r="AT597" s="42"/>
      <c r="AU597" s="43"/>
      <c r="AV597" s="43"/>
      <c r="AW597" s="43"/>
      <c r="AX597" s="64"/>
      <c r="AY597" s="64"/>
      <c r="AZ597" s="6"/>
    </row>
    <row r="598" spans="1:52" ht="24.75" customHeight="1" x14ac:dyDescent="0.25">
      <c r="A598" s="1"/>
      <c r="B598" s="45"/>
      <c r="C598" s="53"/>
      <c r="D598" s="77"/>
      <c r="E598" s="78"/>
      <c r="F598" s="78"/>
      <c r="G598" s="53"/>
      <c r="H598" s="46" t="s">
        <v>33</v>
      </c>
      <c r="I598" s="46"/>
      <c r="J598" s="46"/>
      <c r="K598" s="46"/>
      <c r="L598" s="46"/>
      <c r="M598" s="46"/>
      <c r="N598" s="46"/>
      <c r="O598" s="46"/>
      <c r="P598" s="46"/>
      <c r="Q598" s="47" t="s">
        <v>458</v>
      </c>
      <c r="R598" s="47"/>
      <c r="S598" s="47" t="s">
        <v>498</v>
      </c>
      <c r="T598" s="47" t="s">
        <v>34</v>
      </c>
      <c r="U598" s="49">
        <v>41328000</v>
      </c>
      <c r="V598" s="49">
        <v>0</v>
      </c>
      <c r="W598" s="49">
        <v>0</v>
      </c>
      <c r="X598" s="50">
        <f t="shared" si="10"/>
        <v>0</v>
      </c>
      <c r="Y598" s="50">
        <v>0</v>
      </c>
      <c r="AC598" s="52"/>
      <c r="AD598" s="52"/>
      <c r="AE598" s="56"/>
      <c r="AF598" s="63"/>
      <c r="AG598" s="63"/>
      <c r="AH598" s="63"/>
      <c r="AI598" s="63"/>
      <c r="AJ598" s="63"/>
      <c r="AK598" s="63"/>
      <c r="AL598" s="63"/>
      <c r="AM598" s="63"/>
      <c r="AN598" s="63"/>
      <c r="AO598" s="63"/>
      <c r="AP598" s="63"/>
      <c r="AQ598" s="63"/>
      <c r="AR598" s="42"/>
      <c r="AS598" s="42"/>
      <c r="AT598" s="42"/>
      <c r="AU598" s="43"/>
      <c r="AV598" s="43"/>
      <c r="AW598" s="43"/>
      <c r="AX598" s="64"/>
      <c r="AY598" s="64"/>
      <c r="AZ598" s="6"/>
    </row>
    <row r="599" spans="1:52" ht="25.5" customHeight="1" x14ac:dyDescent="0.25">
      <c r="A599" s="1"/>
      <c r="B599" s="45"/>
      <c r="C599" s="53"/>
      <c r="D599" s="77"/>
      <c r="E599" s="78"/>
      <c r="F599" s="78"/>
      <c r="G599" s="52"/>
      <c r="H599" s="57"/>
      <c r="I599" s="46" t="s">
        <v>35</v>
      </c>
      <c r="J599" s="46"/>
      <c r="K599" s="46"/>
      <c r="L599" s="46"/>
      <c r="M599" s="46"/>
      <c r="N599" s="46"/>
      <c r="O599" s="46"/>
      <c r="P599" s="46"/>
      <c r="Q599" s="47" t="s">
        <v>458</v>
      </c>
      <c r="R599" s="47"/>
      <c r="S599" s="47" t="s">
        <v>498</v>
      </c>
      <c r="T599" s="47" t="s">
        <v>36</v>
      </c>
      <c r="U599" s="49">
        <v>41328000</v>
      </c>
      <c r="V599" s="49">
        <v>0</v>
      </c>
      <c r="W599" s="49">
        <v>0</v>
      </c>
      <c r="X599" s="50">
        <f t="shared" si="10"/>
        <v>0</v>
      </c>
      <c r="Y599" s="50">
        <v>0</v>
      </c>
      <c r="AC599" s="52"/>
      <c r="AD599" s="52"/>
      <c r="AE599" s="56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42"/>
      <c r="AS599" s="42"/>
      <c r="AT599" s="42"/>
      <c r="AU599" s="43"/>
      <c r="AV599" s="43"/>
      <c r="AW599" s="43"/>
      <c r="AX599" s="64"/>
      <c r="AY599" s="64"/>
      <c r="AZ599" s="6"/>
    </row>
    <row r="600" spans="1:52" ht="49.5" customHeight="1" x14ac:dyDescent="0.25">
      <c r="A600" s="1"/>
      <c r="B600" s="45"/>
      <c r="C600" s="53"/>
      <c r="D600" s="77"/>
      <c r="E600" s="78"/>
      <c r="F600" s="78"/>
      <c r="G600" s="46" t="s">
        <v>499</v>
      </c>
      <c r="H600" s="46"/>
      <c r="I600" s="46"/>
      <c r="J600" s="46"/>
      <c r="K600" s="46"/>
      <c r="L600" s="46"/>
      <c r="M600" s="46"/>
      <c r="N600" s="46"/>
      <c r="O600" s="46"/>
      <c r="P600" s="46"/>
      <c r="Q600" s="47" t="s">
        <v>458</v>
      </c>
      <c r="R600" s="47"/>
      <c r="S600" s="47" t="s">
        <v>500</v>
      </c>
      <c r="T600" s="47"/>
      <c r="U600" s="49">
        <v>21672000</v>
      </c>
      <c r="V600" s="49">
        <v>0</v>
      </c>
      <c r="W600" s="49">
        <v>0</v>
      </c>
      <c r="X600" s="50">
        <f t="shared" si="10"/>
        <v>0</v>
      </c>
      <c r="Y600" s="50">
        <v>0</v>
      </c>
      <c r="AC600" s="52"/>
      <c r="AD600" s="52"/>
      <c r="AE600" s="56"/>
      <c r="AF600" s="63"/>
      <c r="AG600" s="63"/>
      <c r="AH600" s="63"/>
      <c r="AI600" s="63"/>
      <c r="AJ600" s="63"/>
      <c r="AK600" s="63"/>
      <c r="AL600" s="63"/>
      <c r="AM600" s="63"/>
      <c r="AN600" s="63"/>
      <c r="AO600" s="63"/>
      <c r="AP600" s="63"/>
      <c r="AQ600" s="63"/>
      <c r="AR600" s="42"/>
      <c r="AS600" s="42"/>
      <c r="AT600" s="42"/>
      <c r="AU600" s="43"/>
      <c r="AV600" s="43"/>
      <c r="AW600" s="43"/>
      <c r="AX600" s="64"/>
      <c r="AY600" s="64"/>
      <c r="AZ600" s="6"/>
    </row>
    <row r="601" spans="1:52" ht="25.5" customHeight="1" x14ac:dyDescent="0.25">
      <c r="A601" s="1"/>
      <c r="B601" s="45"/>
      <c r="C601" s="53"/>
      <c r="D601" s="77"/>
      <c r="E601" s="78"/>
      <c r="F601" s="78"/>
      <c r="G601" s="53"/>
      <c r="H601" s="46" t="s">
        <v>33</v>
      </c>
      <c r="I601" s="46"/>
      <c r="J601" s="46"/>
      <c r="K601" s="46"/>
      <c r="L601" s="46"/>
      <c r="M601" s="46"/>
      <c r="N601" s="46"/>
      <c r="O601" s="46"/>
      <c r="P601" s="46"/>
      <c r="Q601" s="47" t="s">
        <v>458</v>
      </c>
      <c r="R601" s="47"/>
      <c r="S601" s="47" t="s">
        <v>500</v>
      </c>
      <c r="T601" s="47" t="s">
        <v>34</v>
      </c>
      <c r="U601" s="49">
        <v>21672000</v>
      </c>
      <c r="V601" s="49">
        <v>0</v>
      </c>
      <c r="W601" s="49">
        <v>0</v>
      </c>
      <c r="X601" s="50">
        <f t="shared" si="10"/>
        <v>0</v>
      </c>
      <c r="Y601" s="50">
        <v>0</v>
      </c>
      <c r="AC601" s="52"/>
      <c r="AD601" s="52"/>
      <c r="AE601" s="56"/>
      <c r="AF601" s="63"/>
      <c r="AG601" s="63"/>
      <c r="AH601" s="63"/>
      <c r="AI601" s="63"/>
      <c r="AJ601" s="63"/>
      <c r="AK601" s="63"/>
      <c r="AL601" s="63"/>
      <c r="AM601" s="63"/>
      <c r="AN601" s="63"/>
      <c r="AO601" s="63"/>
      <c r="AP601" s="63"/>
      <c r="AQ601" s="63"/>
      <c r="AR601" s="42"/>
      <c r="AS601" s="42"/>
      <c r="AT601" s="42"/>
      <c r="AU601" s="43"/>
      <c r="AV601" s="43"/>
      <c r="AW601" s="43"/>
      <c r="AX601" s="64"/>
      <c r="AY601" s="64"/>
      <c r="AZ601" s="6"/>
    </row>
    <row r="602" spans="1:52" ht="25.5" customHeight="1" x14ac:dyDescent="0.25">
      <c r="A602" s="1"/>
      <c r="B602" s="45"/>
      <c r="C602" s="53"/>
      <c r="D602" s="77"/>
      <c r="E602" s="78"/>
      <c r="F602" s="78"/>
      <c r="G602" s="52"/>
      <c r="H602" s="57"/>
      <c r="I602" s="46" t="s">
        <v>35</v>
      </c>
      <c r="J602" s="46"/>
      <c r="K602" s="46"/>
      <c r="L602" s="46"/>
      <c r="M602" s="46"/>
      <c r="N602" s="46"/>
      <c r="O602" s="46"/>
      <c r="P602" s="46"/>
      <c r="Q602" s="47" t="s">
        <v>458</v>
      </c>
      <c r="R602" s="47"/>
      <c r="S602" s="47" t="s">
        <v>500</v>
      </c>
      <c r="T602" s="47" t="s">
        <v>36</v>
      </c>
      <c r="U602" s="49">
        <v>21672000</v>
      </c>
      <c r="V602" s="49">
        <v>0</v>
      </c>
      <c r="W602" s="49">
        <v>0</v>
      </c>
      <c r="X602" s="50">
        <f t="shared" si="10"/>
        <v>0</v>
      </c>
      <c r="Y602" s="50">
        <v>0</v>
      </c>
      <c r="AC602" s="52"/>
      <c r="AD602" s="52"/>
      <c r="AE602" s="56"/>
      <c r="AF602" s="63"/>
      <c r="AG602" s="63"/>
      <c r="AH602" s="63"/>
      <c r="AI602" s="63"/>
      <c r="AJ602" s="63"/>
      <c r="AK602" s="63"/>
      <c r="AL602" s="63"/>
      <c r="AM602" s="63"/>
      <c r="AN602" s="63"/>
      <c r="AO602" s="63"/>
      <c r="AP602" s="63"/>
      <c r="AQ602" s="63"/>
      <c r="AR602" s="42"/>
      <c r="AS602" s="42"/>
      <c r="AT602" s="42"/>
      <c r="AU602" s="43"/>
      <c r="AV602" s="43"/>
      <c r="AW602" s="43"/>
      <c r="AX602" s="64"/>
      <c r="AY602" s="64"/>
      <c r="AZ602" s="6"/>
    </row>
    <row r="603" spans="1:52" ht="23.25" customHeight="1" x14ac:dyDescent="0.25">
      <c r="A603" s="1"/>
      <c r="B603" s="45"/>
      <c r="C603" s="53"/>
      <c r="D603" s="54"/>
      <c r="E603" s="55" t="s">
        <v>117</v>
      </c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47" t="s">
        <v>458</v>
      </c>
      <c r="R603" s="48" t="s">
        <v>118</v>
      </c>
      <c r="S603" s="48"/>
      <c r="T603" s="47"/>
      <c r="U603" s="49">
        <v>50212000</v>
      </c>
      <c r="V603" s="49">
        <v>59722000</v>
      </c>
      <c r="W603" s="49">
        <v>55518484.350000001</v>
      </c>
      <c r="X603" s="50">
        <f t="shared" si="10"/>
        <v>110.56815970285987</v>
      </c>
      <c r="Y603" s="51">
        <v>92.961529001038144</v>
      </c>
      <c r="AC603" s="52"/>
      <c r="AD603" s="52"/>
      <c r="AE603" s="56"/>
      <c r="AF603" s="56"/>
      <c r="AG603" s="56"/>
      <c r="AH603" s="41"/>
      <c r="AI603" s="41"/>
      <c r="AJ603" s="41"/>
      <c r="AK603" s="41"/>
      <c r="AL603" s="41"/>
      <c r="AM603" s="41"/>
      <c r="AN603" s="41"/>
      <c r="AO603" s="41"/>
      <c r="AP603" s="41"/>
      <c r="AQ603" s="41"/>
      <c r="AR603" s="42"/>
      <c r="AS603" s="42"/>
      <c r="AT603" s="42"/>
      <c r="AU603" s="43"/>
      <c r="AV603" s="43"/>
      <c r="AW603" s="43"/>
      <c r="AX603" s="44"/>
      <c r="AY603" s="44"/>
      <c r="AZ603" s="6"/>
    </row>
    <row r="604" spans="1:52" ht="23.25" customHeight="1" x14ac:dyDescent="0.25">
      <c r="A604" s="1"/>
      <c r="B604" s="45"/>
      <c r="C604" s="53"/>
      <c r="D604" s="58"/>
      <c r="E604" s="46" t="s">
        <v>297</v>
      </c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7" t="s">
        <v>458</v>
      </c>
      <c r="R604" s="48" t="s">
        <v>298</v>
      </c>
      <c r="S604" s="48"/>
      <c r="T604" s="47"/>
      <c r="U604" s="49">
        <f>U603</f>
        <v>50212000</v>
      </c>
      <c r="V604" s="49">
        <v>59722000</v>
      </c>
      <c r="W604" s="49">
        <v>55518484.350000001</v>
      </c>
      <c r="X604" s="50">
        <f t="shared" si="10"/>
        <v>110.56815970285987</v>
      </c>
      <c r="Y604" s="51">
        <v>92.961529001038144</v>
      </c>
      <c r="AC604" s="52"/>
      <c r="AD604" s="52"/>
      <c r="AE604" s="52"/>
      <c r="AF604" s="52"/>
      <c r="AG604" s="52"/>
      <c r="AH604" s="41"/>
      <c r="AI604" s="41"/>
      <c r="AJ604" s="41"/>
      <c r="AK604" s="41"/>
      <c r="AL604" s="41"/>
      <c r="AM604" s="41"/>
      <c r="AN604" s="41"/>
      <c r="AO604" s="41"/>
      <c r="AP604" s="41"/>
      <c r="AQ604" s="41"/>
      <c r="AR604" s="42"/>
      <c r="AS604" s="42"/>
      <c r="AT604" s="42"/>
      <c r="AU604" s="43"/>
      <c r="AV604" s="43"/>
      <c r="AW604" s="43"/>
      <c r="AX604" s="44"/>
      <c r="AY604" s="44"/>
      <c r="AZ604" s="6"/>
    </row>
    <row r="605" spans="1:52" ht="23.25" customHeight="1" x14ac:dyDescent="0.25">
      <c r="A605" s="1"/>
      <c r="B605" s="45"/>
      <c r="C605" s="53"/>
      <c r="D605" s="58"/>
      <c r="E605" s="58"/>
      <c r="F605" s="59"/>
      <c r="G605" s="55" t="s">
        <v>379</v>
      </c>
      <c r="H605" s="55"/>
      <c r="I605" s="55"/>
      <c r="J605" s="55"/>
      <c r="K605" s="55"/>
      <c r="L605" s="55"/>
      <c r="M605" s="55"/>
      <c r="N605" s="55"/>
      <c r="O605" s="55"/>
      <c r="P605" s="55"/>
      <c r="Q605" s="47" t="s">
        <v>458</v>
      </c>
      <c r="R605" s="48" t="s">
        <v>380</v>
      </c>
      <c r="S605" s="48"/>
      <c r="T605" s="47"/>
      <c r="U605" s="49">
        <f>U604</f>
        <v>50212000</v>
      </c>
      <c r="V605" s="49">
        <v>59722000</v>
      </c>
      <c r="W605" s="49">
        <v>55518484.350000001</v>
      </c>
      <c r="X605" s="50">
        <f t="shared" si="10"/>
        <v>110.56815970285987</v>
      </c>
      <c r="Y605" s="51">
        <v>92.961529001038144</v>
      </c>
      <c r="AC605" s="52"/>
      <c r="AD605" s="52"/>
      <c r="AE605" s="52"/>
      <c r="AF605" s="52"/>
      <c r="AG605" s="52"/>
      <c r="AH605" s="52"/>
      <c r="AI605" s="41"/>
      <c r="AJ605" s="41"/>
      <c r="AK605" s="41"/>
      <c r="AL605" s="41"/>
      <c r="AM605" s="41"/>
      <c r="AN605" s="41"/>
      <c r="AO605" s="41"/>
      <c r="AP605" s="41"/>
      <c r="AQ605" s="41"/>
      <c r="AR605" s="42"/>
      <c r="AS605" s="42"/>
      <c r="AT605" s="42"/>
      <c r="AU605" s="43"/>
      <c r="AV605" s="43"/>
      <c r="AW605" s="43"/>
      <c r="AX605" s="44"/>
      <c r="AY605" s="44"/>
      <c r="AZ605" s="6"/>
    </row>
    <row r="606" spans="1:52" ht="15" customHeight="1" x14ac:dyDescent="0.25">
      <c r="A606" s="1"/>
      <c r="B606" s="45"/>
      <c r="C606" s="53"/>
      <c r="D606" s="53"/>
      <c r="E606" s="53"/>
      <c r="F606" s="53"/>
      <c r="G606" s="46" t="s">
        <v>157</v>
      </c>
      <c r="H606" s="46"/>
      <c r="I606" s="46"/>
      <c r="J606" s="46"/>
      <c r="K606" s="46"/>
      <c r="L606" s="46"/>
      <c r="M606" s="46"/>
      <c r="N606" s="46"/>
      <c r="O606" s="46"/>
      <c r="P606" s="46"/>
      <c r="Q606" s="47" t="s">
        <v>458</v>
      </c>
      <c r="R606" s="48" t="s">
        <v>381</v>
      </c>
      <c r="S606" s="48"/>
      <c r="T606" s="47"/>
      <c r="U606" s="49">
        <f>U605</f>
        <v>50212000</v>
      </c>
      <c r="V606" s="49">
        <v>59722000</v>
      </c>
      <c r="W606" s="49">
        <v>55518484.350000001</v>
      </c>
      <c r="X606" s="50">
        <f t="shared" si="10"/>
        <v>110.56815970285987</v>
      </c>
      <c r="Y606" s="51">
        <v>92.961529001038144</v>
      </c>
      <c r="AC606" s="52"/>
      <c r="AD606" s="52"/>
      <c r="AE606" s="52"/>
      <c r="AF606" s="52"/>
      <c r="AG606" s="52"/>
      <c r="AH606" s="52"/>
      <c r="AI606" s="56"/>
      <c r="AJ606" s="41"/>
      <c r="AK606" s="41"/>
      <c r="AL606" s="41"/>
      <c r="AM606" s="41"/>
      <c r="AN606" s="41"/>
      <c r="AO606" s="41"/>
      <c r="AP606" s="41"/>
      <c r="AQ606" s="41"/>
      <c r="AR606" s="42"/>
      <c r="AS606" s="42"/>
      <c r="AT606" s="42"/>
      <c r="AU606" s="43"/>
      <c r="AV606" s="43"/>
      <c r="AW606" s="43"/>
      <c r="AX606" s="44"/>
      <c r="AY606" s="44"/>
      <c r="AZ606" s="6"/>
    </row>
    <row r="607" spans="1:52" ht="45.75" customHeight="1" x14ac:dyDescent="0.25">
      <c r="A607" s="1"/>
      <c r="B607" s="45"/>
      <c r="C607" s="53"/>
      <c r="D607" s="53"/>
      <c r="E607" s="53"/>
      <c r="F607" s="53"/>
      <c r="G607" s="53"/>
      <c r="H607" s="46" t="s">
        <v>25</v>
      </c>
      <c r="I607" s="46"/>
      <c r="J607" s="46"/>
      <c r="K607" s="46"/>
      <c r="L607" s="46"/>
      <c r="M607" s="46"/>
      <c r="N607" s="46"/>
      <c r="O607" s="46"/>
      <c r="P607" s="46"/>
      <c r="Q607" s="47" t="s">
        <v>458</v>
      </c>
      <c r="R607" s="48" t="s">
        <v>381</v>
      </c>
      <c r="S607" s="48"/>
      <c r="T607" s="47" t="s">
        <v>26</v>
      </c>
      <c r="U607" s="49">
        <v>33338000</v>
      </c>
      <c r="V607" s="49">
        <v>33338000</v>
      </c>
      <c r="W607" s="49">
        <v>31042426.210000001</v>
      </c>
      <c r="X607" s="50">
        <f t="shared" si="10"/>
        <v>93.114242636030966</v>
      </c>
      <c r="Y607" s="51">
        <v>93.114242636030966</v>
      </c>
      <c r="AC607" s="52"/>
      <c r="AD607" s="52"/>
      <c r="AE607" s="56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  <c r="AP607" s="41"/>
      <c r="AQ607" s="41"/>
      <c r="AR607" s="42"/>
      <c r="AS607" s="42"/>
      <c r="AT607" s="42"/>
      <c r="AU607" s="43"/>
      <c r="AV607" s="43"/>
      <c r="AW607" s="43"/>
      <c r="AX607" s="44"/>
      <c r="AY607" s="44"/>
      <c r="AZ607" s="6"/>
    </row>
    <row r="608" spans="1:52" ht="15" customHeight="1" x14ac:dyDescent="0.25">
      <c r="A608" s="1"/>
      <c r="B608" s="45"/>
      <c r="C608" s="53"/>
      <c r="D608" s="53"/>
      <c r="E608" s="53"/>
      <c r="F608" s="53"/>
      <c r="G608" s="52"/>
      <c r="H608" s="57"/>
      <c r="I608" s="46" t="s">
        <v>159</v>
      </c>
      <c r="J608" s="46"/>
      <c r="K608" s="46"/>
      <c r="L608" s="46"/>
      <c r="M608" s="46"/>
      <c r="N608" s="46"/>
      <c r="O608" s="46"/>
      <c r="P608" s="46"/>
      <c r="Q608" s="47" t="s">
        <v>458</v>
      </c>
      <c r="R608" s="48" t="s">
        <v>381</v>
      </c>
      <c r="S608" s="48"/>
      <c r="T608" s="47" t="s">
        <v>160</v>
      </c>
      <c r="U608" s="49">
        <f>U607</f>
        <v>33338000</v>
      </c>
      <c r="V608" s="49">
        <v>33338000</v>
      </c>
      <c r="W608" s="49">
        <v>31042426.210000001</v>
      </c>
      <c r="X608" s="50">
        <f t="shared" si="10"/>
        <v>93.114242636030966</v>
      </c>
      <c r="Y608" s="51">
        <v>93.114242636030966</v>
      </c>
      <c r="AC608" s="52"/>
      <c r="AD608" s="52"/>
      <c r="AE608" s="56"/>
      <c r="AF608" s="56"/>
      <c r="AG608" s="56"/>
      <c r="AH608" s="41"/>
      <c r="AI608" s="41"/>
      <c r="AJ608" s="41"/>
      <c r="AK608" s="41"/>
      <c r="AL608" s="41"/>
      <c r="AM608" s="41"/>
      <c r="AN608" s="41"/>
      <c r="AO608" s="41"/>
      <c r="AP608" s="41"/>
      <c r="AQ608" s="41"/>
      <c r="AR608" s="42"/>
      <c r="AS608" s="42"/>
      <c r="AT608" s="42"/>
      <c r="AU608" s="43"/>
      <c r="AV608" s="43"/>
      <c r="AW608" s="43"/>
      <c r="AX608" s="44"/>
      <c r="AY608" s="44"/>
      <c r="AZ608" s="6"/>
    </row>
    <row r="609" spans="1:52" ht="23.25" customHeight="1" x14ac:dyDescent="0.25">
      <c r="A609" s="1"/>
      <c r="B609" s="45"/>
      <c r="C609" s="53"/>
      <c r="D609" s="53"/>
      <c r="E609" s="53"/>
      <c r="F609" s="53"/>
      <c r="G609" s="53"/>
      <c r="H609" s="46" t="s">
        <v>33</v>
      </c>
      <c r="I609" s="46"/>
      <c r="J609" s="46"/>
      <c r="K609" s="46"/>
      <c r="L609" s="46"/>
      <c r="M609" s="46"/>
      <c r="N609" s="46"/>
      <c r="O609" s="46"/>
      <c r="P609" s="46"/>
      <c r="Q609" s="47" t="s">
        <v>458</v>
      </c>
      <c r="R609" s="48" t="s">
        <v>381</v>
      </c>
      <c r="S609" s="48"/>
      <c r="T609" s="47" t="s">
        <v>34</v>
      </c>
      <c r="U609" s="49">
        <v>16369000</v>
      </c>
      <c r="V609" s="49">
        <v>25879000</v>
      </c>
      <c r="W609" s="49">
        <v>24123529.600000001</v>
      </c>
      <c r="X609" s="50">
        <f t="shared" si="10"/>
        <v>147.37326409676831</v>
      </c>
      <c r="Y609" s="51">
        <v>93.216621971482667</v>
      </c>
      <c r="AC609" s="52"/>
      <c r="AD609" s="52"/>
      <c r="AE609" s="52"/>
      <c r="AF609" s="52"/>
      <c r="AG609" s="52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2"/>
      <c r="AS609" s="42"/>
      <c r="AT609" s="42"/>
      <c r="AU609" s="43"/>
      <c r="AV609" s="43"/>
      <c r="AW609" s="43"/>
      <c r="AX609" s="44"/>
      <c r="AY609" s="44"/>
      <c r="AZ609" s="6"/>
    </row>
    <row r="610" spans="1:52" ht="23.25" customHeight="1" x14ac:dyDescent="0.25">
      <c r="A610" s="1"/>
      <c r="B610" s="45"/>
      <c r="C610" s="53"/>
      <c r="D610" s="53"/>
      <c r="E610" s="53"/>
      <c r="F610" s="53"/>
      <c r="G610" s="52"/>
      <c r="H610" s="57"/>
      <c r="I610" s="46" t="s">
        <v>35</v>
      </c>
      <c r="J610" s="46"/>
      <c r="K610" s="46"/>
      <c r="L610" s="46"/>
      <c r="M610" s="46"/>
      <c r="N610" s="46"/>
      <c r="O610" s="46"/>
      <c r="P610" s="46"/>
      <c r="Q610" s="47" t="s">
        <v>458</v>
      </c>
      <c r="R610" s="48" t="s">
        <v>381</v>
      </c>
      <c r="S610" s="48"/>
      <c r="T610" s="47" t="s">
        <v>36</v>
      </c>
      <c r="U610" s="49">
        <f>U609</f>
        <v>16369000</v>
      </c>
      <c r="V610" s="49">
        <v>25879000</v>
      </c>
      <c r="W610" s="49">
        <v>24123529.600000001</v>
      </c>
      <c r="X610" s="50">
        <f t="shared" si="10"/>
        <v>147.37326409676831</v>
      </c>
      <c r="Y610" s="51">
        <v>93.216621971482667</v>
      </c>
      <c r="AC610" s="52"/>
      <c r="AD610" s="52"/>
      <c r="AE610" s="52"/>
      <c r="AF610" s="52"/>
      <c r="AG610" s="52"/>
      <c r="AH610" s="52"/>
      <c r="AI610" s="41"/>
      <c r="AJ610" s="41"/>
      <c r="AK610" s="41"/>
      <c r="AL610" s="41"/>
      <c r="AM610" s="41"/>
      <c r="AN610" s="41"/>
      <c r="AO610" s="41"/>
      <c r="AP610" s="41"/>
      <c r="AQ610" s="41"/>
      <c r="AR610" s="42"/>
      <c r="AS610" s="42"/>
      <c r="AT610" s="42"/>
      <c r="AU610" s="43"/>
      <c r="AV610" s="43"/>
      <c r="AW610" s="43"/>
      <c r="AX610" s="44"/>
      <c r="AY610" s="44"/>
      <c r="AZ610" s="6"/>
    </row>
    <row r="611" spans="1:52" ht="15" customHeight="1" x14ac:dyDescent="0.25">
      <c r="A611" s="1"/>
      <c r="B611" s="45"/>
      <c r="C611" s="53"/>
      <c r="D611" s="53"/>
      <c r="E611" s="53"/>
      <c r="F611" s="53"/>
      <c r="G611" s="53"/>
      <c r="H611" s="46" t="s">
        <v>37</v>
      </c>
      <c r="I611" s="46"/>
      <c r="J611" s="46"/>
      <c r="K611" s="46"/>
      <c r="L611" s="46"/>
      <c r="M611" s="46"/>
      <c r="N611" s="46"/>
      <c r="O611" s="46"/>
      <c r="P611" s="46"/>
      <c r="Q611" s="47" t="s">
        <v>458</v>
      </c>
      <c r="R611" s="48" t="s">
        <v>381</v>
      </c>
      <c r="S611" s="48"/>
      <c r="T611" s="47" t="s">
        <v>38</v>
      </c>
      <c r="U611" s="49">
        <v>505000</v>
      </c>
      <c r="V611" s="49">
        <v>505000</v>
      </c>
      <c r="W611" s="49">
        <v>352528.54</v>
      </c>
      <c r="X611" s="50">
        <f t="shared" si="10"/>
        <v>69.80763168316831</v>
      </c>
      <c r="Y611" s="51">
        <v>69.80763168316831</v>
      </c>
      <c r="AC611" s="52"/>
      <c r="AD611" s="52"/>
      <c r="AE611" s="52"/>
      <c r="AF611" s="52"/>
      <c r="AG611" s="52"/>
      <c r="AH611" s="52"/>
      <c r="AI611" s="56"/>
      <c r="AJ611" s="41"/>
      <c r="AK611" s="41"/>
      <c r="AL611" s="41"/>
      <c r="AM611" s="41"/>
      <c r="AN611" s="41"/>
      <c r="AO611" s="41"/>
      <c r="AP611" s="41"/>
      <c r="AQ611" s="41"/>
      <c r="AR611" s="42"/>
      <c r="AS611" s="42"/>
      <c r="AT611" s="42"/>
      <c r="AU611" s="43"/>
      <c r="AV611" s="43"/>
      <c r="AW611" s="43"/>
      <c r="AX611" s="44"/>
      <c r="AY611" s="44"/>
      <c r="AZ611" s="6"/>
    </row>
    <row r="612" spans="1:52" ht="15" customHeight="1" x14ac:dyDescent="0.25">
      <c r="A612" s="1"/>
      <c r="B612" s="45"/>
      <c r="C612" s="53"/>
      <c r="D612" s="53"/>
      <c r="E612" s="53"/>
      <c r="F612" s="53"/>
      <c r="G612" s="52"/>
      <c r="H612" s="57"/>
      <c r="I612" s="46" t="s">
        <v>39</v>
      </c>
      <c r="J612" s="46"/>
      <c r="K612" s="46"/>
      <c r="L612" s="46"/>
      <c r="M612" s="46"/>
      <c r="N612" s="46"/>
      <c r="O612" s="46"/>
      <c r="P612" s="46"/>
      <c r="Q612" s="47" t="s">
        <v>458</v>
      </c>
      <c r="R612" s="48" t="s">
        <v>381</v>
      </c>
      <c r="S612" s="48"/>
      <c r="T612" s="47" t="s">
        <v>40</v>
      </c>
      <c r="U612" s="49">
        <f>U611</f>
        <v>505000</v>
      </c>
      <c r="V612" s="49">
        <v>505000</v>
      </c>
      <c r="W612" s="49">
        <v>352528.54</v>
      </c>
      <c r="X612" s="50">
        <f t="shared" si="10"/>
        <v>69.80763168316831</v>
      </c>
      <c r="Y612" s="51">
        <v>69.80763168316831</v>
      </c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2"/>
      <c r="AS612" s="42"/>
      <c r="AT612" s="42"/>
      <c r="AU612" s="43"/>
      <c r="AV612" s="43"/>
      <c r="AW612" s="43"/>
      <c r="AX612" s="44"/>
      <c r="AY612" s="44"/>
      <c r="AZ612" s="6"/>
    </row>
    <row r="613" spans="1:52" ht="34.5" customHeight="1" x14ac:dyDescent="0.25">
      <c r="A613" s="1"/>
      <c r="B613" s="45"/>
      <c r="C613" s="53"/>
      <c r="D613" s="54"/>
      <c r="E613" s="55" t="s">
        <v>207</v>
      </c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47" t="s">
        <v>458</v>
      </c>
      <c r="R613" s="48" t="s">
        <v>208</v>
      </c>
      <c r="S613" s="48"/>
      <c r="T613" s="47"/>
      <c r="U613" s="49">
        <v>3504000</v>
      </c>
      <c r="V613" s="49">
        <v>3504000</v>
      </c>
      <c r="W613" s="49">
        <v>2896311.79</v>
      </c>
      <c r="X613" s="50">
        <f t="shared" si="10"/>
        <v>82.657299942922378</v>
      </c>
      <c r="Y613" s="51">
        <v>82.657299942922378</v>
      </c>
      <c r="AC613" s="52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2"/>
      <c r="AS613" s="42"/>
      <c r="AT613" s="42"/>
      <c r="AU613" s="43"/>
      <c r="AV613" s="43"/>
      <c r="AW613" s="43"/>
      <c r="AX613" s="44"/>
      <c r="AY613" s="44"/>
      <c r="AZ613" s="6"/>
    </row>
    <row r="614" spans="1:52" ht="79.5" customHeight="1" x14ac:dyDescent="0.25">
      <c r="A614" s="1"/>
      <c r="B614" s="45"/>
      <c r="C614" s="53"/>
      <c r="D614" s="58"/>
      <c r="E614" s="58"/>
      <c r="F614" s="59"/>
      <c r="G614" s="55" t="s">
        <v>213</v>
      </c>
      <c r="H614" s="55"/>
      <c r="I614" s="55"/>
      <c r="J614" s="55"/>
      <c r="K614" s="55"/>
      <c r="L614" s="55"/>
      <c r="M614" s="55"/>
      <c r="N614" s="55"/>
      <c r="O614" s="55"/>
      <c r="P614" s="55"/>
      <c r="Q614" s="47" t="s">
        <v>458</v>
      </c>
      <c r="R614" s="48" t="s">
        <v>214</v>
      </c>
      <c r="S614" s="48"/>
      <c r="T614" s="47"/>
      <c r="U614" s="49">
        <f>U613</f>
        <v>3504000</v>
      </c>
      <c r="V614" s="49">
        <v>3504000</v>
      </c>
      <c r="W614" s="49">
        <v>2896311.79</v>
      </c>
      <c r="X614" s="50">
        <f t="shared" si="10"/>
        <v>82.657299942922378</v>
      </c>
      <c r="Y614" s="51">
        <v>82.657299942922378</v>
      </c>
      <c r="AC614" s="52"/>
      <c r="AD614" s="52"/>
      <c r="AE614" s="56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2"/>
      <c r="AS614" s="42"/>
      <c r="AT614" s="42"/>
      <c r="AU614" s="43"/>
      <c r="AV614" s="43"/>
      <c r="AW614" s="43"/>
      <c r="AX614" s="44"/>
      <c r="AY614" s="44"/>
      <c r="AZ614" s="6"/>
    </row>
    <row r="615" spans="1:52" ht="23.25" customHeight="1" x14ac:dyDescent="0.25">
      <c r="A615" s="1"/>
      <c r="B615" s="45"/>
      <c r="C615" s="53"/>
      <c r="D615" s="53"/>
      <c r="E615" s="53"/>
      <c r="F615" s="53"/>
      <c r="G615" s="46" t="s">
        <v>501</v>
      </c>
      <c r="H615" s="46"/>
      <c r="I615" s="46"/>
      <c r="J615" s="46"/>
      <c r="K615" s="46"/>
      <c r="L615" s="46"/>
      <c r="M615" s="46"/>
      <c r="N615" s="46"/>
      <c r="O615" s="46"/>
      <c r="P615" s="46"/>
      <c r="Q615" s="47" t="s">
        <v>458</v>
      </c>
      <c r="R615" s="48" t="s">
        <v>502</v>
      </c>
      <c r="S615" s="48"/>
      <c r="T615" s="47"/>
      <c r="U615" s="49">
        <v>1652000</v>
      </c>
      <c r="V615" s="49">
        <v>1652000</v>
      </c>
      <c r="W615" s="49">
        <v>1434237.3</v>
      </c>
      <c r="X615" s="50">
        <f t="shared" si="10"/>
        <v>86.818238498789341</v>
      </c>
      <c r="Y615" s="51">
        <v>86.818238498789341</v>
      </c>
      <c r="AC615" s="52"/>
      <c r="AD615" s="52"/>
      <c r="AE615" s="56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2"/>
      <c r="AS615" s="42"/>
      <c r="AT615" s="42"/>
      <c r="AU615" s="43"/>
      <c r="AV615" s="43"/>
      <c r="AW615" s="43"/>
      <c r="AX615" s="44"/>
      <c r="AY615" s="44"/>
      <c r="AZ615" s="6"/>
    </row>
    <row r="616" spans="1:52" ht="23.25" customHeight="1" x14ac:dyDescent="0.25">
      <c r="A616" s="1"/>
      <c r="B616" s="45"/>
      <c r="C616" s="53"/>
      <c r="D616" s="53"/>
      <c r="E616" s="53"/>
      <c r="F616" s="53"/>
      <c r="G616" s="53"/>
      <c r="H616" s="46" t="s">
        <v>133</v>
      </c>
      <c r="I616" s="46"/>
      <c r="J616" s="46"/>
      <c r="K616" s="46"/>
      <c r="L616" s="46"/>
      <c r="M616" s="46"/>
      <c r="N616" s="46"/>
      <c r="O616" s="46"/>
      <c r="P616" s="46"/>
      <c r="Q616" s="47" t="s">
        <v>458</v>
      </c>
      <c r="R616" s="48" t="s">
        <v>502</v>
      </c>
      <c r="S616" s="48"/>
      <c r="T616" s="47" t="s">
        <v>134</v>
      </c>
      <c r="U616" s="49">
        <f>U615</f>
        <v>1652000</v>
      </c>
      <c r="V616" s="49">
        <v>1652000</v>
      </c>
      <c r="W616" s="49">
        <v>1434237.3</v>
      </c>
      <c r="X616" s="50">
        <f t="shared" si="10"/>
        <v>86.818238498789341</v>
      </c>
      <c r="Y616" s="51">
        <v>86.818238498789341</v>
      </c>
      <c r="AC616" s="52"/>
      <c r="AD616" s="52"/>
      <c r="AE616" s="56"/>
      <c r="AF616" s="56"/>
      <c r="AG616" s="56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2"/>
      <c r="AS616" s="42"/>
      <c r="AT616" s="42"/>
      <c r="AU616" s="43"/>
      <c r="AV616" s="43"/>
      <c r="AW616" s="43"/>
      <c r="AX616" s="44"/>
      <c r="AY616" s="44"/>
      <c r="AZ616" s="6"/>
    </row>
    <row r="617" spans="1:52" ht="15" customHeight="1" x14ac:dyDescent="0.25">
      <c r="A617" s="1"/>
      <c r="B617" s="45"/>
      <c r="C617" s="53"/>
      <c r="D617" s="53"/>
      <c r="E617" s="53"/>
      <c r="F617" s="53"/>
      <c r="G617" s="52"/>
      <c r="H617" s="57"/>
      <c r="I617" s="46" t="s">
        <v>135</v>
      </c>
      <c r="J617" s="46"/>
      <c r="K617" s="46"/>
      <c r="L617" s="46"/>
      <c r="M617" s="46"/>
      <c r="N617" s="46"/>
      <c r="O617" s="46"/>
      <c r="P617" s="46"/>
      <c r="Q617" s="47" t="s">
        <v>458</v>
      </c>
      <c r="R617" s="48" t="s">
        <v>502</v>
      </c>
      <c r="S617" s="48"/>
      <c r="T617" s="47" t="s">
        <v>136</v>
      </c>
      <c r="U617" s="49">
        <f>U616</f>
        <v>1652000</v>
      </c>
      <c r="V617" s="49">
        <v>1652000</v>
      </c>
      <c r="W617" s="49">
        <v>1434237.3</v>
      </c>
      <c r="X617" s="50">
        <f t="shared" si="10"/>
        <v>86.818238498789341</v>
      </c>
      <c r="Y617" s="51">
        <v>86.818238498789341</v>
      </c>
      <c r="AC617" s="52"/>
      <c r="AD617" s="52"/>
      <c r="AE617" s="52"/>
      <c r="AF617" s="52"/>
      <c r="AG617" s="52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2"/>
      <c r="AS617" s="42"/>
      <c r="AT617" s="42"/>
      <c r="AU617" s="43"/>
      <c r="AV617" s="43"/>
      <c r="AW617" s="43"/>
      <c r="AX617" s="44"/>
      <c r="AY617" s="44"/>
      <c r="AZ617" s="6"/>
    </row>
    <row r="618" spans="1:52" ht="15" customHeight="1" x14ac:dyDescent="0.25">
      <c r="A618" s="1"/>
      <c r="B618" s="45"/>
      <c r="C618" s="53"/>
      <c r="D618" s="53"/>
      <c r="E618" s="53"/>
      <c r="F618" s="53"/>
      <c r="G618" s="46" t="s">
        <v>503</v>
      </c>
      <c r="H618" s="46"/>
      <c r="I618" s="46"/>
      <c r="J618" s="46"/>
      <c r="K618" s="46"/>
      <c r="L618" s="46"/>
      <c r="M618" s="46"/>
      <c r="N618" s="46"/>
      <c r="O618" s="46"/>
      <c r="P618" s="46"/>
      <c r="Q618" s="47" t="s">
        <v>458</v>
      </c>
      <c r="R618" s="48" t="s">
        <v>504</v>
      </c>
      <c r="S618" s="48"/>
      <c r="T618" s="47"/>
      <c r="U618" s="49">
        <v>1852000</v>
      </c>
      <c r="V618" s="49">
        <v>1852000</v>
      </c>
      <c r="W618" s="49">
        <v>1462074.49</v>
      </c>
      <c r="X618" s="50">
        <f t="shared" si="10"/>
        <v>78.945706803455735</v>
      </c>
      <c r="Y618" s="51">
        <v>78.945706803455735</v>
      </c>
      <c r="AC618" s="52"/>
      <c r="AD618" s="52"/>
      <c r="AE618" s="52"/>
      <c r="AF618" s="52"/>
      <c r="AG618" s="52"/>
      <c r="AH618" s="52"/>
      <c r="AI618" s="41"/>
      <c r="AJ618" s="41"/>
      <c r="AK618" s="41"/>
      <c r="AL618" s="41"/>
      <c r="AM618" s="41"/>
      <c r="AN618" s="41"/>
      <c r="AO618" s="41"/>
      <c r="AP618" s="41"/>
      <c r="AQ618" s="41"/>
      <c r="AR618" s="42"/>
      <c r="AS618" s="42"/>
      <c r="AT618" s="42"/>
      <c r="AU618" s="43"/>
      <c r="AV618" s="43"/>
      <c r="AW618" s="43"/>
      <c r="AX618" s="44"/>
      <c r="AY618" s="44"/>
      <c r="AZ618" s="6"/>
    </row>
    <row r="619" spans="1:52" ht="23.25" customHeight="1" x14ac:dyDescent="0.25">
      <c r="A619" s="1"/>
      <c r="B619" s="45"/>
      <c r="C619" s="53"/>
      <c r="D619" s="53"/>
      <c r="E619" s="53"/>
      <c r="F619" s="53"/>
      <c r="G619" s="53"/>
      <c r="H619" s="46" t="s">
        <v>133</v>
      </c>
      <c r="I619" s="46"/>
      <c r="J619" s="46"/>
      <c r="K619" s="46"/>
      <c r="L619" s="46"/>
      <c r="M619" s="46"/>
      <c r="N619" s="46"/>
      <c r="O619" s="46"/>
      <c r="P619" s="46"/>
      <c r="Q619" s="47" t="s">
        <v>458</v>
      </c>
      <c r="R619" s="48" t="s">
        <v>504</v>
      </c>
      <c r="S619" s="48"/>
      <c r="T619" s="47" t="s">
        <v>134</v>
      </c>
      <c r="U619" s="49">
        <f>U618</f>
        <v>1852000</v>
      </c>
      <c r="V619" s="49">
        <v>1852000</v>
      </c>
      <c r="W619" s="49">
        <v>1462074.49</v>
      </c>
      <c r="X619" s="50">
        <f t="shared" si="10"/>
        <v>78.945706803455735</v>
      </c>
      <c r="Y619" s="51">
        <v>78.945706803455735</v>
      </c>
      <c r="AC619" s="52"/>
      <c r="AD619" s="52"/>
      <c r="AE619" s="52"/>
      <c r="AF619" s="52"/>
      <c r="AG619" s="52"/>
      <c r="AH619" s="52"/>
      <c r="AI619" s="56"/>
      <c r="AJ619" s="41"/>
      <c r="AK619" s="41"/>
      <c r="AL619" s="41"/>
      <c r="AM619" s="41"/>
      <c r="AN619" s="41"/>
      <c r="AO619" s="41"/>
      <c r="AP619" s="41"/>
      <c r="AQ619" s="41"/>
      <c r="AR619" s="42"/>
      <c r="AS619" s="42"/>
      <c r="AT619" s="42"/>
      <c r="AU619" s="43"/>
      <c r="AV619" s="43"/>
      <c r="AW619" s="43"/>
      <c r="AX619" s="44"/>
      <c r="AY619" s="44"/>
      <c r="AZ619" s="6"/>
    </row>
    <row r="620" spans="1:52" ht="15" customHeight="1" x14ac:dyDescent="0.25">
      <c r="A620" s="1"/>
      <c r="B620" s="45"/>
      <c r="C620" s="53"/>
      <c r="D620" s="53"/>
      <c r="E620" s="53"/>
      <c r="F620" s="53"/>
      <c r="G620" s="52"/>
      <c r="H620" s="57"/>
      <c r="I620" s="46" t="s">
        <v>135</v>
      </c>
      <c r="J620" s="46"/>
      <c r="K620" s="46"/>
      <c r="L620" s="46"/>
      <c r="M620" s="46"/>
      <c r="N620" s="46"/>
      <c r="O620" s="46"/>
      <c r="P620" s="46"/>
      <c r="Q620" s="47" t="s">
        <v>458</v>
      </c>
      <c r="R620" s="48" t="s">
        <v>504</v>
      </c>
      <c r="S620" s="48"/>
      <c r="T620" s="47" t="s">
        <v>136</v>
      </c>
      <c r="U620" s="49">
        <f>U619</f>
        <v>1852000</v>
      </c>
      <c r="V620" s="49">
        <v>1852000</v>
      </c>
      <c r="W620" s="49">
        <v>1462074.49</v>
      </c>
      <c r="X620" s="50">
        <f t="shared" si="10"/>
        <v>78.945706803455735</v>
      </c>
      <c r="Y620" s="51">
        <v>78.945706803455735</v>
      </c>
      <c r="AC620" s="52"/>
      <c r="AD620" s="52"/>
      <c r="AE620" s="52"/>
      <c r="AF620" s="52"/>
      <c r="AG620" s="52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2"/>
      <c r="AS620" s="42"/>
      <c r="AT620" s="42"/>
      <c r="AU620" s="43"/>
      <c r="AV620" s="43"/>
      <c r="AW620" s="43"/>
      <c r="AX620" s="44"/>
      <c r="AY620" s="44"/>
      <c r="AZ620" s="6"/>
    </row>
    <row r="621" spans="1:52" ht="23.25" customHeight="1" x14ac:dyDescent="0.25">
      <c r="A621" s="1"/>
      <c r="B621" s="45"/>
      <c r="C621" s="53"/>
      <c r="D621" s="54"/>
      <c r="E621" s="55" t="s">
        <v>21</v>
      </c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47" t="s">
        <v>458</v>
      </c>
      <c r="R621" s="48" t="s">
        <v>22</v>
      </c>
      <c r="S621" s="48"/>
      <c r="T621" s="47"/>
      <c r="U621" s="49">
        <v>0</v>
      </c>
      <c r="V621" s="49">
        <v>2044000</v>
      </c>
      <c r="W621" s="49">
        <v>1952432.16</v>
      </c>
      <c r="X621" s="50">
        <v>0</v>
      </c>
      <c r="Y621" s="51">
        <v>95.520164383561635</v>
      </c>
      <c r="AC621" s="52"/>
      <c r="AD621" s="52"/>
      <c r="AE621" s="52"/>
      <c r="AF621" s="52"/>
      <c r="AG621" s="52"/>
      <c r="AH621" s="52"/>
      <c r="AI621" s="41"/>
      <c r="AJ621" s="41"/>
      <c r="AK621" s="41"/>
      <c r="AL621" s="41"/>
      <c r="AM621" s="41"/>
      <c r="AN621" s="41"/>
      <c r="AO621" s="41"/>
      <c r="AP621" s="41"/>
      <c r="AQ621" s="41"/>
      <c r="AR621" s="42"/>
      <c r="AS621" s="42"/>
      <c r="AT621" s="42"/>
      <c r="AU621" s="43"/>
      <c r="AV621" s="43"/>
      <c r="AW621" s="43"/>
      <c r="AX621" s="44"/>
      <c r="AY621" s="44"/>
      <c r="AZ621" s="6"/>
    </row>
    <row r="622" spans="1:52" ht="23.25" customHeight="1" x14ac:dyDescent="0.25">
      <c r="A622" s="1"/>
      <c r="B622" s="45"/>
      <c r="C622" s="53"/>
      <c r="D622" s="53"/>
      <c r="E622" s="53"/>
      <c r="F622" s="53"/>
      <c r="G622" s="46" t="s">
        <v>505</v>
      </c>
      <c r="H622" s="46"/>
      <c r="I622" s="46"/>
      <c r="J622" s="46"/>
      <c r="K622" s="46"/>
      <c r="L622" s="46"/>
      <c r="M622" s="46"/>
      <c r="N622" s="46"/>
      <c r="O622" s="46"/>
      <c r="P622" s="46"/>
      <c r="Q622" s="47" t="s">
        <v>458</v>
      </c>
      <c r="R622" s="48" t="s">
        <v>506</v>
      </c>
      <c r="S622" s="48"/>
      <c r="T622" s="47"/>
      <c r="U622" s="49">
        <v>0</v>
      </c>
      <c r="V622" s="49">
        <v>2044000</v>
      </c>
      <c r="W622" s="49">
        <v>1952432.16</v>
      </c>
      <c r="X622" s="50">
        <v>0</v>
      </c>
      <c r="Y622" s="51">
        <v>95.520164383561635</v>
      </c>
      <c r="AC622" s="52"/>
      <c r="AD622" s="52"/>
      <c r="AE622" s="52"/>
      <c r="AF622" s="52"/>
      <c r="AG622" s="52"/>
      <c r="AH622" s="52"/>
      <c r="AI622" s="56"/>
      <c r="AJ622" s="41"/>
      <c r="AK622" s="41"/>
      <c r="AL622" s="41"/>
      <c r="AM622" s="41"/>
      <c r="AN622" s="41"/>
      <c r="AO622" s="41"/>
      <c r="AP622" s="41"/>
      <c r="AQ622" s="41"/>
      <c r="AR622" s="42"/>
      <c r="AS622" s="42"/>
      <c r="AT622" s="42"/>
      <c r="AU622" s="43"/>
      <c r="AV622" s="43"/>
      <c r="AW622" s="43"/>
      <c r="AX622" s="44"/>
      <c r="AY622" s="44"/>
      <c r="AZ622" s="6"/>
    </row>
    <row r="623" spans="1:52" ht="23.25" customHeight="1" x14ac:dyDescent="0.25">
      <c r="A623" s="1"/>
      <c r="B623" s="45"/>
      <c r="C623" s="53"/>
      <c r="D623" s="53"/>
      <c r="E623" s="53"/>
      <c r="F623" s="53"/>
      <c r="G623" s="53"/>
      <c r="H623" s="46" t="s">
        <v>33</v>
      </c>
      <c r="I623" s="46"/>
      <c r="J623" s="46"/>
      <c r="K623" s="46"/>
      <c r="L623" s="46"/>
      <c r="M623" s="46"/>
      <c r="N623" s="46"/>
      <c r="O623" s="46"/>
      <c r="P623" s="46"/>
      <c r="Q623" s="47" t="s">
        <v>458</v>
      </c>
      <c r="R623" s="48" t="s">
        <v>506</v>
      </c>
      <c r="S623" s="48"/>
      <c r="T623" s="47" t="s">
        <v>34</v>
      </c>
      <c r="U623" s="49">
        <v>0</v>
      </c>
      <c r="V623" s="49">
        <v>2044000</v>
      </c>
      <c r="W623" s="49">
        <v>1952432.16</v>
      </c>
      <c r="X623" s="50">
        <v>0</v>
      </c>
      <c r="Y623" s="51">
        <v>95.520164383561635</v>
      </c>
      <c r="AC623" s="52"/>
      <c r="AD623" s="52"/>
      <c r="AE623" s="52"/>
      <c r="AF623" s="52"/>
      <c r="AG623" s="52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2"/>
      <c r="AS623" s="42"/>
      <c r="AT623" s="42"/>
      <c r="AU623" s="43"/>
      <c r="AV623" s="43"/>
      <c r="AW623" s="43"/>
      <c r="AX623" s="44"/>
      <c r="AY623" s="44"/>
      <c r="AZ623" s="6"/>
    </row>
    <row r="624" spans="1:52" ht="23.25" customHeight="1" x14ac:dyDescent="0.25">
      <c r="A624" s="1"/>
      <c r="B624" s="45"/>
      <c r="C624" s="53"/>
      <c r="D624" s="53"/>
      <c r="E624" s="53"/>
      <c r="F624" s="53"/>
      <c r="G624" s="52"/>
      <c r="H624" s="57"/>
      <c r="I624" s="46" t="s">
        <v>35</v>
      </c>
      <c r="J624" s="46"/>
      <c r="K624" s="46"/>
      <c r="L624" s="46"/>
      <c r="M624" s="46"/>
      <c r="N624" s="46"/>
      <c r="O624" s="46"/>
      <c r="P624" s="46"/>
      <c r="Q624" s="47" t="s">
        <v>458</v>
      </c>
      <c r="R624" s="48" t="s">
        <v>506</v>
      </c>
      <c r="S624" s="48"/>
      <c r="T624" s="47" t="s">
        <v>36</v>
      </c>
      <c r="U624" s="49">
        <v>0</v>
      </c>
      <c r="V624" s="49">
        <v>2044000</v>
      </c>
      <c r="W624" s="49">
        <v>1952432.16</v>
      </c>
      <c r="X624" s="50">
        <v>0</v>
      </c>
      <c r="Y624" s="51">
        <v>95.520164383561635</v>
      </c>
      <c r="AC624" s="52"/>
      <c r="AD624" s="52"/>
      <c r="AE624" s="52"/>
      <c r="AF624" s="52"/>
      <c r="AG624" s="52"/>
      <c r="AH624" s="52"/>
      <c r="AI624" s="41"/>
      <c r="AJ624" s="41"/>
      <c r="AK624" s="41"/>
      <c r="AL624" s="41"/>
      <c r="AM624" s="41"/>
      <c r="AN624" s="41"/>
      <c r="AO624" s="41"/>
      <c r="AP624" s="41"/>
      <c r="AQ624" s="41"/>
      <c r="AR624" s="42"/>
      <c r="AS624" s="42"/>
      <c r="AT624" s="42"/>
      <c r="AU624" s="43"/>
      <c r="AV624" s="43"/>
      <c r="AW624" s="43"/>
      <c r="AX624" s="44"/>
      <c r="AY624" s="44"/>
      <c r="AZ624" s="6"/>
    </row>
    <row r="625" spans="1:52" ht="15" customHeight="1" x14ac:dyDescent="0.25">
      <c r="A625" s="1"/>
      <c r="B625" s="67" t="s">
        <v>507</v>
      </c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7" t="s">
        <v>508</v>
      </c>
      <c r="R625" s="48"/>
      <c r="S625" s="48"/>
      <c r="T625" s="47"/>
      <c r="U625" s="49">
        <v>15836000</v>
      </c>
      <c r="V625" s="49">
        <v>92519000</v>
      </c>
      <c r="W625" s="49">
        <v>39768615.409999996</v>
      </c>
      <c r="X625" s="50">
        <f t="shared" si="10"/>
        <v>251.1279073629704</v>
      </c>
      <c r="Y625" s="51">
        <v>42.984268539435142</v>
      </c>
      <c r="AC625" s="52"/>
      <c r="AD625" s="52"/>
      <c r="AE625" s="52"/>
      <c r="AF625" s="52"/>
      <c r="AG625" s="52"/>
      <c r="AH625" s="52"/>
      <c r="AI625" s="56"/>
      <c r="AJ625" s="41"/>
      <c r="AK625" s="41"/>
      <c r="AL625" s="41"/>
      <c r="AM625" s="41"/>
      <c r="AN625" s="41"/>
      <c r="AO625" s="41"/>
      <c r="AP625" s="41"/>
      <c r="AQ625" s="41"/>
      <c r="AR625" s="42"/>
      <c r="AS625" s="42"/>
      <c r="AT625" s="42"/>
      <c r="AU625" s="43"/>
      <c r="AV625" s="43"/>
      <c r="AW625" s="43"/>
      <c r="AX625" s="44"/>
      <c r="AY625" s="44"/>
      <c r="AZ625" s="6"/>
    </row>
    <row r="626" spans="1:52" ht="15" customHeight="1" x14ac:dyDescent="0.25">
      <c r="A626" s="1"/>
      <c r="B626" s="45"/>
      <c r="C626" s="46" t="s">
        <v>509</v>
      </c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7" t="s">
        <v>510</v>
      </c>
      <c r="R626" s="48"/>
      <c r="S626" s="48"/>
      <c r="T626" s="47"/>
      <c r="U626" s="49">
        <f>U625</f>
        <v>15836000</v>
      </c>
      <c r="V626" s="49">
        <v>92519000</v>
      </c>
      <c r="W626" s="49">
        <v>39768615.409999996</v>
      </c>
      <c r="X626" s="50">
        <f t="shared" si="10"/>
        <v>251.1279073629704</v>
      </c>
      <c r="Y626" s="51">
        <v>42.984268539435142</v>
      </c>
      <c r="AC626" s="52"/>
      <c r="AD626" s="52"/>
      <c r="AE626" s="56"/>
      <c r="AF626" s="56"/>
      <c r="AG626" s="56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2"/>
      <c r="AS626" s="42"/>
      <c r="AT626" s="42"/>
      <c r="AU626" s="43"/>
      <c r="AV626" s="43"/>
      <c r="AW626" s="43"/>
      <c r="AX626" s="44"/>
      <c r="AY626" s="44"/>
      <c r="AZ626" s="6"/>
    </row>
    <row r="627" spans="1:52" ht="23.25" customHeight="1" x14ac:dyDescent="0.25">
      <c r="A627" s="1"/>
      <c r="B627" s="45"/>
      <c r="C627" s="53"/>
      <c r="D627" s="54"/>
      <c r="E627" s="55" t="s">
        <v>287</v>
      </c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47" t="s">
        <v>510</v>
      </c>
      <c r="R627" s="48" t="s">
        <v>288</v>
      </c>
      <c r="S627" s="48"/>
      <c r="T627" s="47"/>
      <c r="U627" s="49">
        <v>1000000</v>
      </c>
      <c r="V627" s="49">
        <v>1000000</v>
      </c>
      <c r="W627" s="49">
        <v>355946.27</v>
      </c>
      <c r="X627" s="50">
        <f t="shared" si="10"/>
        <v>35.594627000000003</v>
      </c>
      <c r="Y627" s="51">
        <v>35.594627000000003</v>
      </c>
      <c r="AC627" s="52"/>
      <c r="AD627" s="52"/>
      <c r="AE627" s="52"/>
      <c r="AF627" s="52"/>
      <c r="AG627" s="52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2"/>
      <c r="AS627" s="42"/>
      <c r="AT627" s="42"/>
      <c r="AU627" s="43"/>
      <c r="AV627" s="43"/>
      <c r="AW627" s="43"/>
      <c r="AX627" s="44"/>
      <c r="AY627" s="44"/>
      <c r="AZ627" s="6"/>
    </row>
    <row r="628" spans="1:52" ht="23.25" customHeight="1" x14ac:dyDescent="0.25">
      <c r="A628" s="1"/>
      <c r="B628" s="45"/>
      <c r="C628" s="53"/>
      <c r="D628" s="58"/>
      <c r="E628" s="46" t="s">
        <v>511</v>
      </c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7" t="s">
        <v>510</v>
      </c>
      <c r="R628" s="48" t="s">
        <v>512</v>
      </c>
      <c r="S628" s="48"/>
      <c r="T628" s="47"/>
      <c r="U628" s="49">
        <f>U627</f>
        <v>1000000</v>
      </c>
      <c r="V628" s="49">
        <v>1000000</v>
      </c>
      <c r="W628" s="49">
        <v>355946.27</v>
      </c>
      <c r="X628" s="50">
        <f t="shared" si="10"/>
        <v>35.594627000000003</v>
      </c>
      <c r="Y628" s="51">
        <v>35.594627000000003</v>
      </c>
      <c r="AC628" s="52"/>
      <c r="AD628" s="52"/>
      <c r="AE628" s="52"/>
      <c r="AF628" s="52"/>
      <c r="AG628" s="52"/>
      <c r="AH628" s="52"/>
      <c r="AI628" s="41"/>
      <c r="AJ628" s="41"/>
      <c r="AK628" s="41"/>
      <c r="AL628" s="41"/>
      <c r="AM628" s="41"/>
      <c r="AN628" s="41"/>
      <c r="AO628" s="41"/>
      <c r="AP628" s="41"/>
      <c r="AQ628" s="41"/>
      <c r="AR628" s="42"/>
      <c r="AS628" s="42"/>
      <c r="AT628" s="42"/>
      <c r="AU628" s="43"/>
      <c r="AV628" s="43"/>
      <c r="AW628" s="43"/>
      <c r="AX628" s="44"/>
      <c r="AY628" s="44"/>
      <c r="AZ628" s="6"/>
    </row>
    <row r="629" spans="1:52" ht="15" customHeight="1" x14ac:dyDescent="0.25">
      <c r="A629" s="1"/>
      <c r="B629" s="45"/>
      <c r="C629" s="53"/>
      <c r="D629" s="58"/>
      <c r="E629" s="58"/>
      <c r="F629" s="59"/>
      <c r="G629" s="55" t="s">
        <v>513</v>
      </c>
      <c r="H629" s="55"/>
      <c r="I629" s="55"/>
      <c r="J629" s="55"/>
      <c r="K629" s="55"/>
      <c r="L629" s="55"/>
      <c r="M629" s="55"/>
      <c r="N629" s="55"/>
      <c r="O629" s="55"/>
      <c r="P629" s="55"/>
      <c r="Q629" s="47" t="s">
        <v>510</v>
      </c>
      <c r="R629" s="48" t="s">
        <v>514</v>
      </c>
      <c r="S629" s="48"/>
      <c r="T629" s="47"/>
      <c r="U629" s="49">
        <f>U628</f>
        <v>1000000</v>
      </c>
      <c r="V629" s="49">
        <v>1000000</v>
      </c>
      <c r="W629" s="49">
        <v>355946.27</v>
      </c>
      <c r="X629" s="50">
        <f t="shared" si="10"/>
        <v>35.594627000000003</v>
      </c>
      <c r="Y629" s="51">
        <v>35.594627000000003</v>
      </c>
      <c r="AC629" s="52"/>
      <c r="AD629" s="52"/>
      <c r="AE629" s="52"/>
      <c r="AF629" s="52"/>
      <c r="AG629" s="52"/>
      <c r="AH629" s="52"/>
      <c r="AI629" s="56"/>
      <c r="AJ629" s="41"/>
      <c r="AK629" s="41"/>
      <c r="AL629" s="41"/>
      <c r="AM629" s="41"/>
      <c r="AN629" s="41"/>
      <c r="AO629" s="41"/>
      <c r="AP629" s="41"/>
      <c r="AQ629" s="41"/>
      <c r="AR629" s="42"/>
      <c r="AS629" s="42"/>
      <c r="AT629" s="42"/>
      <c r="AU629" s="43"/>
      <c r="AV629" s="43"/>
      <c r="AW629" s="43"/>
      <c r="AX629" s="44"/>
      <c r="AY629" s="44"/>
      <c r="AZ629" s="6"/>
    </row>
    <row r="630" spans="1:52" ht="15" customHeight="1" x14ac:dyDescent="0.25">
      <c r="A630" s="1"/>
      <c r="B630" s="45"/>
      <c r="C630" s="53"/>
      <c r="D630" s="53"/>
      <c r="E630" s="53"/>
      <c r="F630" s="53"/>
      <c r="G630" s="46" t="s">
        <v>515</v>
      </c>
      <c r="H630" s="46"/>
      <c r="I630" s="46"/>
      <c r="J630" s="46"/>
      <c r="K630" s="46"/>
      <c r="L630" s="46"/>
      <c r="M630" s="46"/>
      <c r="N630" s="46"/>
      <c r="O630" s="46"/>
      <c r="P630" s="46"/>
      <c r="Q630" s="47" t="s">
        <v>510</v>
      </c>
      <c r="R630" s="48" t="s">
        <v>516</v>
      </c>
      <c r="S630" s="48"/>
      <c r="T630" s="47"/>
      <c r="U630" s="49">
        <f>U629</f>
        <v>1000000</v>
      </c>
      <c r="V630" s="49">
        <v>1000000</v>
      </c>
      <c r="W630" s="49">
        <v>355946.27</v>
      </c>
      <c r="X630" s="50">
        <f t="shared" si="10"/>
        <v>35.594627000000003</v>
      </c>
      <c r="Y630" s="51">
        <v>35.594627000000003</v>
      </c>
      <c r="AC630" s="52"/>
      <c r="AD630" s="52"/>
      <c r="AE630" s="52"/>
      <c r="AF630" s="52"/>
      <c r="AG630" s="52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2"/>
      <c r="AS630" s="42"/>
      <c r="AT630" s="42"/>
      <c r="AU630" s="43"/>
      <c r="AV630" s="43"/>
      <c r="AW630" s="43"/>
      <c r="AX630" s="44"/>
      <c r="AY630" s="44"/>
      <c r="AZ630" s="6"/>
    </row>
    <row r="631" spans="1:52" ht="23.25" customHeight="1" x14ac:dyDescent="0.25">
      <c r="A631" s="1"/>
      <c r="B631" s="45"/>
      <c r="C631" s="53"/>
      <c r="D631" s="53"/>
      <c r="E631" s="53"/>
      <c r="F631" s="53"/>
      <c r="G631" s="53"/>
      <c r="H631" s="46" t="s">
        <v>33</v>
      </c>
      <c r="I631" s="46"/>
      <c r="J631" s="46"/>
      <c r="K631" s="46"/>
      <c r="L631" s="46"/>
      <c r="M631" s="46"/>
      <c r="N631" s="46"/>
      <c r="O631" s="46"/>
      <c r="P631" s="46"/>
      <c r="Q631" s="47" t="s">
        <v>510</v>
      </c>
      <c r="R631" s="48" t="s">
        <v>516</v>
      </c>
      <c r="S631" s="48"/>
      <c r="T631" s="47" t="s">
        <v>34</v>
      </c>
      <c r="U631" s="49">
        <f>U630</f>
        <v>1000000</v>
      </c>
      <c r="V631" s="49">
        <v>1000000</v>
      </c>
      <c r="W631" s="49">
        <v>355946.27</v>
      </c>
      <c r="X631" s="50">
        <f t="shared" si="10"/>
        <v>35.594627000000003</v>
      </c>
      <c r="Y631" s="51">
        <v>35.594627000000003</v>
      </c>
      <c r="AC631" s="52"/>
      <c r="AD631" s="52"/>
      <c r="AE631" s="52"/>
      <c r="AF631" s="52"/>
      <c r="AG631" s="52"/>
      <c r="AH631" s="52"/>
      <c r="AI631" s="41"/>
      <c r="AJ631" s="41"/>
      <c r="AK631" s="41"/>
      <c r="AL631" s="41"/>
      <c r="AM631" s="41"/>
      <c r="AN631" s="41"/>
      <c r="AO631" s="41"/>
      <c r="AP631" s="41"/>
      <c r="AQ631" s="41"/>
      <c r="AR631" s="42"/>
      <c r="AS631" s="42"/>
      <c r="AT631" s="42"/>
      <c r="AU631" s="43"/>
      <c r="AV631" s="43"/>
      <c r="AW631" s="43"/>
      <c r="AX631" s="44"/>
      <c r="AY631" s="44"/>
      <c r="AZ631" s="6"/>
    </row>
    <row r="632" spans="1:52" ht="23.25" customHeight="1" x14ac:dyDescent="0.25">
      <c r="A632" s="1"/>
      <c r="B632" s="45"/>
      <c r="C632" s="53"/>
      <c r="D632" s="53"/>
      <c r="E632" s="53"/>
      <c r="F632" s="53"/>
      <c r="G632" s="52"/>
      <c r="H632" s="57"/>
      <c r="I632" s="46" t="s">
        <v>35</v>
      </c>
      <c r="J632" s="46"/>
      <c r="K632" s="46"/>
      <c r="L632" s="46"/>
      <c r="M632" s="46"/>
      <c r="N632" s="46"/>
      <c r="O632" s="46"/>
      <c r="P632" s="46"/>
      <c r="Q632" s="47" t="s">
        <v>510</v>
      </c>
      <c r="R632" s="48" t="s">
        <v>516</v>
      </c>
      <c r="S632" s="48"/>
      <c r="T632" s="47" t="s">
        <v>36</v>
      </c>
      <c r="U632" s="49">
        <f>U631</f>
        <v>1000000</v>
      </c>
      <c r="V632" s="49">
        <v>1000000</v>
      </c>
      <c r="W632" s="49">
        <v>355946.27</v>
      </c>
      <c r="X632" s="50">
        <f t="shared" si="10"/>
        <v>35.594627000000003</v>
      </c>
      <c r="Y632" s="51">
        <v>35.594627000000003</v>
      </c>
      <c r="AC632" s="52"/>
      <c r="AD632" s="52"/>
      <c r="AE632" s="52"/>
      <c r="AF632" s="52"/>
      <c r="AG632" s="52"/>
      <c r="AH632" s="52"/>
      <c r="AI632" s="56"/>
      <c r="AJ632" s="41"/>
      <c r="AK632" s="41"/>
      <c r="AL632" s="41"/>
      <c r="AM632" s="41"/>
      <c r="AN632" s="41"/>
      <c r="AO632" s="41"/>
      <c r="AP632" s="41"/>
      <c r="AQ632" s="41"/>
      <c r="AR632" s="42"/>
      <c r="AS632" s="42"/>
      <c r="AT632" s="42"/>
      <c r="AU632" s="43"/>
      <c r="AV632" s="43"/>
      <c r="AW632" s="43"/>
      <c r="AX632" s="44"/>
      <c r="AY632" s="44"/>
      <c r="AZ632" s="6"/>
    </row>
    <row r="633" spans="1:52" ht="23.25" customHeight="1" x14ac:dyDescent="0.25">
      <c r="A633" s="1"/>
      <c r="B633" s="45"/>
      <c r="C633" s="53"/>
      <c r="D633" s="54"/>
      <c r="E633" s="55" t="s">
        <v>517</v>
      </c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47" t="s">
        <v>510</v>
      </c>
      <c r="R633" s="48" t="s">
        <v>518</v>
      </c>
      <c r="S633" s="48"/>
      <c r="T633" s="47"/>
      <c r="U633" s="49">
        <v>14836000</v>
      </c>
      <c r="V633" s="49">
        <v>91519000</v>
      </c>
      <c r="W633" s="49">
        <v>39412669.140000001</v>
      </c>
      <c r="X633" s="50">
        <f t="shared" si="10"/>
        <v>265.65562914532222</v>
      </c>
      <c r="Y633" s="51">
        <v>43.065012882570834</v>
      </c>
      <c r="AC633" s="52"/>
      <c r="AD633" s="52"/>
      <c r="AE633" s="52"/>
      <c r="AF633" s="52"/>
      <c r="AG633" s="52"/>
      <c r="AH633" s="41"/>
      <c r="AI633" s="41"/>
      <c r="AJ633" s="41"/>
      <c r="AK633" s="41"/>
      <c r="AL633" s="41"/>
      <c r="AM633" s="41"/>
      <c r="AN633" s="41"/>
      <c r="AO633" s="41"/>
      <c r="AP633" s="41"/>
      <c r="AQ633" s="41"/>
      <c r="AR633" s="42"/>
      <c r="AS633" s="42"/>
      <c r="AT633" s="42"/>
      <c r="AU633" s="43"/>
      <c r="AV633" s="43"/>
      <c r="AW633" s="43"/>
      <c r="AX633" s="44"/>
      <c r="AY633" s="44"/>
      <c r="AZ633" s="6"/>
    </row>
    <row r="634" spans="1:52" ht="23.25" customHeight="1" x14ac:dyDescent="0.25">
      <c r="A634" s="1"/>
      <c r="B634" s="45"/>
      <c r="C634" s="53"/>
      <c r="D634" s="58"/>
      <c r="E634" s="46" t="s">
        <v>519</v>
      </c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7" t="s">
        <v>510</v>
      </c>
      <c r="R634" s="48" t="s">
        <v>520</v>
      </c>
      <c r="S634" s="48"/>
      <c r="T634" s="47"/>
      <c r="U634" s="49">
        <v>9700000</v>
      </c>
      <c r="V634" s="49">
        <v>64700000</v>
      </c>
      <c r="W634" s="49">
        <v>14714000.210000001</v>
      </c>
      <c r="X634" s="50">
        <f t="shared" si="10"/>
        <v>151.690723814433</v>
      </c>
      <c r="Y634" s="51">
        <v>22.741885950540961</v>
      </c>
      <c r="AC634" s="52"/>
      <c r="AD634" s="52"/>
      <c r="AE634" s="52"/>
      <c r="AF634" s="52"/>
      <c r="AG634" s="52"/>
      <c r="AH634" s="52"/>
      <c r="AI634" s="41"/>
      <c r="AJ634" s="41"/>
      <c r="AK634" s="41"/>
      <c r="AL634" s="41"/>
      <c r="AM634" s="41"/>
      <c r="AN634" s="41"/>
      <c r="AO634" s="41"/>
      <c r="AP634" s="41"/>
      <c r="AQ634" s="41"/>
      <c r="AR634" s="42"/>
      <c r="AS634" s="42"/>
      <c r="AT634" s="42"/>
      <c r="AU634" s="43"/>
      <c r="AV634" s="43"/>
      <c r="AW634" s="43"/>
      <c r="AX634" s="44"/>
      <c r="AY634" s="44"/>
      <c r="AZ634" s="6"/>
    </row>
    <row r="635" spans="1:52" ht="15" customHeight="1" x14ac:dyDescent="0.25">
      <c r="A635" s="1"/>
      <c r="B635" s="45"/>
      <c r="C635" s="53"/>
      <c r="D635" s="58"/>
      <c r="E635" s="58"/>
      <c r="F635" s="59"/>
      <c r="G635" s="55" t="s">
        <v>521</v>
      </c>
      <c r="H635" s="55"/>
      <c r="I635" s="55"/>
      <c r="J635" s="55"/>
      <c r="K635" s="55"/>
      <c r="L635" s="55"/>
      <c r="M635" s="55"/>
      <c r="N635" s="55"/>
      <c r="O635" s="55"/>
      <c r="P635" s="55"/>
      <c r="Q635" s="47" t="s">
        <v>510</v>
      </c>
      <c r="R635" s="48" t="s">
        <v>522</v>
      </c>
      <c r="S635" s="48"/>
      <c r="T635" s="47"/>
      <c r="U635" s="49">
        <v>600000</v>
      </c>
      <c r="V635" s="49">
        <v>600000</v>
      </c>
      <c r="W635" s="49">
        <v>595000</v>
      </c>
      <c r="X635" s="50">
        <f t="shared" si="10"/>
        <v>99.166666666666671</v>
      </c>
      <c r="Y635" s="51">
        <v>99.166666666666671</v>
      </c>
      <c r="AC635" s="52"/>
      <c r="AD635" s="52"/>
      <c r="AE635" s="52"/>
      <c r="AF635" s="52"/>
      <c r="AG635" s="52"/>
      <c r="AH635" s="52"/>
      <c r="AI635" s="56"/>
      <c r="AJ635" s="41"/>
      <c r="AK635" s="41"/>
      <c r="AL635" s="41"/>
      <c r="AM635" s="41"/>
      <c r="AN635" s="41"/>
      <c r="AO635" s="41"/>
      <c r="AP635" s="41"/>
      <c r="AQ635" s="41"/>
      <c r="AR635" s="42"/>
      <c r="AS635" s="42"/>
      <c r="AT635" s="42"/>
      <c r="AU635" s="43"/>
      <c r="AV635" s="43"/>
      <c r="AW635" s="43"/>
      <c r="AX635" s="44"/>
      <c r="AY635" s="44"/>
      <c r="AZ635" s="6"/>
    </row>
    <row r="636" spans="1:52" ht="15" customHeight="1" x14ac:dyDescent="0.25">
      <c r="A636" s="1"/>
      <c r="B636" s="45"/>
      <c r="C636" s="53"/>
      <c r="D636" s="53"/>
      <c r="E636" s="53"/>
      <c r="F636" s="53"/>
      <c r="G636" s="46" t="s">
        <v>523</v>
      </c>
      <c r="H636" s="46"/>
      <c r="I636" s="46"/>
      <c r="J636" s="46"/>
      <c r="K636" s="46"/>
      <c r="L636" s="46"/>
      <c r="M636" s="46"/>
      <c r="N636" s="46"/>
      <c r="O636" s="46"/>
      <c r="P636" s="46"/>
      <c r="Q636" s="47" t="s">
        <v>510</v>
      </c>
      <c r="R636" s="48" t="s">
        <v>524</v>
      </c>
      <c r="S636" s="48"/>
      <c r="T636" s="47"/>
      <c r="U636" s="49">
        <f>U635</f>
        <v>600000</v>
      </c>
      <c r="V636" s="49">
        <v>600000</v>
      </c>
      <c r="W636" s="49">
        <v>595000</v>
      </c>
      <c r="X636" s="50">
        <f t="shared" si="10"/>
        <v>99.166666666666671</v>
      </c>
      <c r="Y636" s="51">
        <v>99.166666666666671</v>
      </c>
      <c r="AC636" s="52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  <c r="AP636" s="41"/>
      <c r="AQ636" s="41"/>
      <c r="AR636" s="42"/>
      <c r="AS636" s="42"/>
      <c r="AT636" s="42"/>
      <c r="AU636" s="43"/>
      <c r="AV636" s="43"/>
      <c r="AW636" s="43"/>
      <c r="AX636" s="44"/>
      <c r="AY636" s="44"/>
      <c r="AZ636" s="6"/>
    </row>
    <row r="637" spans="1:52" ht="23.25" customHeight="1" x14ac:dyDescent="0.25">
      <c r="A637" s="1"/>
      <c r="B637" s="45"/>
      <c r="C637" s="53"/>
      <c r="D637" s="53"/>
      <c r="E637" s="53"/>
      <c r="F637" s="53"/>
      <c r="G637" s="53"/>
      <c r="H637" s="46" t="s">
        <v>33</v>
      </c>
      <c r="I637" s="46"/>
      <c r="J637" s="46"/>
      <c r="K637" s="46"/>
      <c r="L637" s="46"/>
      <c r="M637" s="46"/>
      <c r="N637" s="46"/>
      <c r="O637" s="46"/>
      <c r="P637" s="46"/>
      <c r="Q637" s="47" t="s">
        <v>510</v>
      </c>
      <c r="R637" s="48" t="s">
        <v>524</v>
      </c>
      <c r="S637" s="48"/>
      <c r="T637" s="47" t="s">
        <v>34</v>
      </c>
      <c r="U637" s="49">
        <f>U636</f>
        <v>600000</v>
      </c>
      <c r="V637" s="49">
        <v>600000</v>
      </c>
      <c r="W637" s="49">
        <v>595000</v>
      </c>
      <c r="X637" s="50">
        <f t="shared" si="10"/>
        <v>99.166666666666671</v>
      </c>
      <c r="Y637" s="51">
        <v>99.166666666666671</v>
      </c>
      <c r="AC637" s="52"/>
      <c r="AD637" s="52"/>
      <c r="AE637" s="56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  <c r="AP637" s="41"/>
      <c r="AQ637" s="41"/>
      <c r="AR637" s="42"/>
      <c r="AS637" s="42"/>
      <c r="AT637" s="42"/>
      <c r="AU637" s="43"/>
      <c r="AV637" s="43"/>
      <c r="AW637" s="43"/>
      <c r="AX637" s="44"/>
      <c r="AY637" s="44"/>
      <c r="AZ637" s="6"/>
    </row>
    <row r="638" spans="1:52" ht="23.25" customHeight="1" x14ac:dyDescent="0.25">
      <c r="A638" s="1"/>
      <c r="B638" s="45"/>
      <c r="C638" s="53"/>
      <c r="D638" s="53"/>
      <c r="E638" s="53"/>
      <c r="F638" s="53"/>
      <c r="G638" s="52"/>
      <c r="H638" s="57"/>
      <c r="I638" s="46" t="s">
        <v>35</v>
      </c>
      <c r="J638" s="46"/>
      <c r="K638" s="46"/>
      <c r="L638" s="46"/>
      <c r="M638" s="46"/>
      <c r="N638" s="46"/>
      <c r="O638" s="46"/>
      <c r="P638" s="46"/>
      <c r="Q638" s="47" t="s">
        <v>510</v>
      </c>
      <c r="R638" s="48" t="s">
        <v>524</v>
      </c>
      <c r="S638" s="48"/>
      <c r="T638" s="47" t="s">
        <v>36</v>
      </c>
      <c r="U638" s="49">
        <f>U637</f>
        <v>600000</v>
      </c>
      <c r="V638" s="49">
        <v>600000</v>
      </c>
      <c r="W638" s="49">
        <v>595000</v>
      </c>
      <c r="X638" s="50">
        <f t="shared" si="10"/>
        <v>99.166666666666671</v>
      </c>
      <c r="Y638" s="51">
        <v>99.166666666666671</v>
      </c>
      <c r="AC638" s="52"/>
      <c r="AD638" s="52"/>
      <c r="AE638" s="56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  <c r="AP638" s="41"/>
      <c r="AQ638" s="41"/>
      <c r="AR638" s="42"/>
      <c r="AS638" s="42"/>
      <c r="AT638" s="42"/>
      <c r="AU638" s="43"/>
      <c r="AV638" s="43"/>
      <c r="AW638" s="43"/>
      <c r="AX638" s="44"/>
      <c r="AY638" s="44"/>
      <c r="AZ638" s="6"/>
    </row>
    <row r="639" spans="1:52" ht="15" customHeight="1" x14ac:dyDescent="0.25">
      <c r="A639" s="1"/>
      <c r="B639" s="45"/>
      <c r="C639" s="53"/>
      <c r="D639" s="58"/>
      <c r="E639" s="58"/>
      <c r="F639" s="59"/>
      <c r="G639" s="55" t="s">
        <v>525</v>
      </c>
      <c r="H639" s="55"/>
      <c r="I639" s="55"/>
      <c r="J639" s="55"/>
      <c r="K639" s="55"/>
      <c r="L639" s="55"/>
      <c r="M639" s="55"/>
      <c r="N639" s="55"/>
      <c r="O639" s="55"/>
      <c r="P639" s="55"/>
      <c r="Q639" s="47" t="s">
        <v>510</v>
      </c>
      <c r="R639" s="48" t="s">
        <v>526</v>
      </c>
      <c r="S639" s="48"/>
      <c r="T639" s="47"/>
      <c r="U639" s="49">
        <v>9000000</v>
      </c>
      <c r="V639" s="49">
        <v>64000000</v>
      </c>
      <c r="W639" s="49">
        <v>14019000.210000001</v>
      </c>
      <c r="X639" s="50">
        <f t="shared" si="10"/>
        <v>155.76666900000001</v>
      </c>
      <c r="Y639" s="51">
        <v>21.904687828125002</v>
      </c>
      <c r="AC639" s="52"/>
      <c r="AD639" s="52"/>
      <c r="AE639" s="56"/>
      <c r="AF639" s="56"/>
      <c r="AG639" s="56"/>
      <c r="AH639" s="41"/>
      <c r="AI639" s="41"/>
      <c r="AJ639" s="41"/>
      <c r="AK639" s="41"/>
      <c r="AL639" s="41"/>
      <c r="AM639" s="41"/>
      <c r="AN639" s="41"/>
      <c r="AO639" s="41"/>
      <c r="AP639" s="41"/>
      <c r="AQ639" s="41"/>
      <c r="AR639" s="42"/>
      <c r="AS639" s="42"/>
      <c r="AT639" s="42"/>
      <c r="AU639" s="43"/>
      <c r="AV639" s="43"/>
      <c r="AW639" s="43"/>
      <c r="AX639" s="44"/>
      <c r="AY639" s="44"/>
      <c r="AZ639" s="6"/>
    </row>
    <row r="640" spans="1:52" ht="15" customHeight="1" x14ac:dyDescent="0.25">
      <c r="A640" s="1"/>
      <c r="B640" s="45"/>
      <c r="C640" s="53"/>
      <c r="D640" s="53"/>
      <c r="E640" s="53"/>
      <c r="F640" s="53"/>
      <c r="G640" s="46" t="s">
        <v>527</v>
      </c>
      <c r="H640" s="46"/>
      <c r="I640" s="46"/>
      <c r="J640" s="46"/>
      <c r="K640" s="46"/>
      <c r="L640" s="46"/>
      <c r="M640" s="46"/>
      <c r="N640" s="46"/>
      <c r="O640" s="46"/>
      <c r="P640" s="46"/>
      <c r="Q640" s="47" t="s">
        <v>510</v>
      </c>
      <c r="R640" s="48" t="s">
        <v>528</v>
      </c>
      <c r="S640" s="48"/>
      <c r="T640" s="47"/>
      <c r="U640" s="49">
        <f>U639</f>
        <v>9000000</v>
      </c>
      <c r="V640" s="49">
        <v>64000000</v>
      </c>
      <c r="W640" s="49">
        <v>14019000.210000001</v>
      </c>
      <c r="X640" s="50">
        <f t="shared" si="10"/>
        <v>155.76666900000001</v>
      </c>
      <c r="Y640" s="51">
        <v>21.904687828125002</v>
      </c>
      <c r="AC640" s="52"/>
      <c r="AD640" s="52"/>
      <c r="AE640" s="52"/>
      <c r="AF640" s="52"/>
      <c r="AG640" s="52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2"/>
      <c r="AS640" s="42"/>
      <c r="AT640" s="42"/>
      <c r="AU640" s="43"/>
      <c r="AV640" s="43"/>
      <c r="AW640" s="43"/>
      <c r="AX640" s="44"/>
      <c r="AY640" s="44"/>
      <c r="AZ640" s="6"/>
    </row>
    <row r="641" spans="1:52" ht="23.25" customHeight="1" x14ac:dyDescent="0.25">
      <c r="A641" s="1"/>
      <c r="B641" s="45"/>
      <c r="C641" s="53"/>
      <c r="D641" s="53"/>
      <c r="E641" s="53"/>
      <c r="F641" s="53"/>
      <c r="G641" s="53"/>
      <c r="H641" s="46" t="s">
        <v>133</v>
      </c>
      <c r="I641" s="46"/>
      <c r="J641" s="46"/>
      <c r="K641" s="46"/>
      <c r="L641" s="46"/>
      <c r="M641" s="46"/>
      <c r="N641" s="46"/>
      <c r="O641" s="46"/>
      <c r="P641" s="46"/>
      <c r="Q641" s="47" t="s">
        <v>510</v>
      </c>
      <c r="R641" s="48" t="s">
        <v>528</v>
      </c>
      <c r="S641" s="48"/>
      <c r="T641" s="47" t="s">
        <v>134</v>
      </c>
      <c r="U641" s="49">
        <f>U640</f>
        <v>9000000</v>
      </c>
      <c r="V641" s="49">
        <v>64000000</v>
      </c>
      <c r="W641" s="49">
        <v>14019000.210000001</v>
      </c>
      <c r="X641" s="50">
        <f t="shared" si="10"/>
        <v>155.76666900000001</v>
      </c>
      <c r="Y641" s="51">
        <v>21.904687828125002</v>
      </c>
      <c r="AC641" s="52"/>
      <c r="AD641" s="52"/>
      <c r="AE641" s="52"/>
      <c r="AF641" s="52"/>
      <c r="AG641" s="52"/>
      <c r="AH641" s="52"/>
      <c r="AI641" s="41"/>
      <c r="AJ641" s="41"/>
      <c r="AK641" s="41"/>
      <c r="AL641" s="41"/>
      <c r="AM641" s="41"/>
      <c r="AN641" s="41"/>
      <c r="AO641" s="41"/>
      <c r="AP641" s="41"/>
      <c r="AQ641" s="41"/>
      <c r="AR641" s="42"/>
      <c r="AS641" s="42"/>
      <c r="AT641" s="42"/>
      <c r="AU641" s="43"/>
      <c r="AV641" s="43"/>
      <c r="AW641" s="43"/>
      <c r="AX641" s="44"/>
      <c r="AY641" s="44"/>
      <c r="AZ641" s="6"/>
    </row>
    <row r="642" spans="1:52" ht="15" customHeight="1" x14ac:dyDescent="0.25">
      <c r="A642" s="1"/>
      <c r="B642" s="45"/>
      <c r="C642" s="53"/>
      <c r="D642" s="53"/>
      <c r="E642" s="53"/>
      <c r="F642" s="53"/>
      <c r="G642" s="52"/>
      <c r="H642" s="57"/>
      <c r="I642" s="46" t="s">
        <v>135</v>
      </c>
      <c r="J642" s="46"/>
      <c r="K642" s="46"/>
      <c r="L642" s="46"/>
      <c r="M642" s="46"/>
      <c r="N642" s="46"/>
      <c r="O642" s="46"/>
      <c r="P642" s="46"/>
      <c r="Q642" s="47" t="s">
        <v>510</v>
      </c>
      <c r="R642" s="48" t="s">
        <v>528</v>
      </c>
      <c r="S642" s="48"/>
      <c r="T642" s="47" t="s">
        <v>136</v>
      </c>
      <c r="U642" s="49">
        <f>U641</f>
        <v>9000000</v>
      </c>
      <c r="V642" s="49">
        <v>64000000</v>
      </c>
      <c r="W642" s="49">
        <v>14019000.210000001</v>
      </c>
      <c r="X642" s="50">
        <f t="shared" si="10"/>
        <v>155.76666900000001</v>
      </c>
      <c r="Y642" s="51">
        <v>21.904687828125002</v>
      </c>
      <c r="AC642" s="52"/>
      <c r="AD642" s="52"/>
      <c r="AE642" s="52"/>
      <c r="AF642" s="52"/>
      <c r="AG642" s="52"/>
      <c r="AH642" s="52"/>
      <c r="AI642" s="56"/>
      <c r="AJ642" s="41"/>
      <c r="AK642" s="41"/>
      <c r="AL642" s="41"/>
      <c r="AM642" s="41"/>
      <c r="AN642" s="41"/>
      <c r="AO642" s="41"/>
      <c r="AP642" s="41"/>
      <c r="AQ642" s="41"/>
      <c r="AR642" s="42"/>
      <c r="AS642" s="42"/>
      <c r="AT642" s="42"/>
      <c r="AU642" s="43"/>
      <c r="AV642" s="43"/>
      <c r="AW642" s="43"/>
      <c r="AX642" s="44"/>
      <c r="AY642" s="44"/>
      <c r="AZ642" s="6"/>
    </row>
    <row r="643" spans="1:52" ht="23.25" customHeight="1" x14ac:dyDescent="0.25">
      <c r="A643" s="1"/>
      <c r="B643" s="45"/>
      <c r="C643" s="53"/>
      <c r="D643" s="58"/>
      <c r="E643" s="58"/>
      <c r="F643" s="59"/>
      <c r="G643" s="55" t="s">
        <v>529</v>
      </c>
      <c r="H643" s="55"/>
      <c r="I643" s="55"/>
      <c r="J643" s="55"/>
      <c r="K643" s="55"/>
      <c r="L643" s="55"/>
      <c r="M643" s="55"/>
      <c r="N643" s="55"/>
      <c r="O643" s="55"/>
      <c r="P643" s="55"/>
      <c r="Q643" s="47" t="s">
        <v>510</v>
      </c>
      <c r="R643" s="48" t="s">
        <v>530</v>
      </c>
      <c r="S643" s="48"/>
      <c r="T643" s="47"/>
      <c r="U643" s="49">
        <v>100000</v>
      </c>
      <c r="V643" s="49">
        <v>100000</v>
      </c>
      <c r="W643" s="49">
        <v>100000</v>
      </c>
      <c r="X643" s="50">
        <f t="shared" si="10"/>
        <v>100</v>
      </c>
      <c r="Y643" s="51">
        <v>100</v>
      </c>
      <c r="AC643" s="52"/>
      <c r="AD643" s="52"/>
      <c r="AE643" s="52"/>
      <c r="AF643" s="52"/>
      <c r="AG643" s="52"/>
      <c r="AH643" s="52"/>
      <c r="AI643" s="56"/>
      <c r="AJ643" s="41"/>
      <c r="AK643" s="41"/>
      <c r="AL643" s="41"/>
      <c r="AM643" s="41"/>
      <c r="AN643" s="41"/>
      <c r="AO643" s="41"/>
      <c r="AP643" s="41"/>
      <c r="AQ643" s="41"/>
      <c r="AR643" s="42"/>
      <c r="AS643" s="42"/>
      <c r="AT643" s="42"/>
      <c r="AU643" s="43"/>
      <c r="AV643" s="43"/>
      <c r="AW643" s="43"/>
      <c r="AX643" s="44"/>
      <c r="AY643" s="44"/>
      <c r="AZ643" s="6"/>
    </row>
    <row r="644" spans="1:52" ht="23.25" customHeight="1" x14ac:dyDescent="0.25">
      <c r="A644" s="1"/>
      <c r="B644" s="45"/>
      <c r="C644" s="53"/>
      <c r="D644" s="53"/>
      <c r="E644" s="53"/>
      <c r="F644" s="53"/>
      <c r="G644" s="46" t="s">
        <v>531</v>
      </c>
      <c r="H644" s="46"/>
      <c r="I644" s="46"/>
      <c r="J644" s="46"/>
      <c r="K644" s="46"/>
      <c r="L644" s="46"/>
      <c r="M644" s="46"/>
      <c r="N644" s="46"/>
      <c r="O644" s="46"/>
      <c r="P644" s="46"/>
      <c r="Q644" s="47" t="s">
        <v>510</v>
      </c>
      <c r="R644" s="48" t="s">
        <v>532</v>
      </c>
      <c r="S644" s="48"/>
      <c r="T644" s="47"/>
      <c r="U644" s="49">
        <f>U643</f>
        <v>100000</v>
      </c>
      <c r="V644" s="49">
        <v>100000</v>
      </c>
      <c r="W644" s="49">
        <v>100000</v>
      </c>
      <c r="X644" s="50">
        <f t="shared" si="10"/>
        <v>100</v>
      </c>
      <c r="Y644" s="51">
        <v>100</v>
      </c>
      <c r="AC644" s="52"/>
      <c r="AD644" s="52"/>
      <c r="AE644" s="52"/>
      <c r="AF644" s="52"/>
      <c r="AG644" s="52"/>
      <c r="AH644" s="52"/>
      <c r="AI644" s="56"/>
      <c r="AJ644" s="41"/>
      <c r="AK644" s="41"/>
      <c r="AL644" s="41"/>
      <c r="AM644" s="41"/>
      <c r="AN644" s="41"/>
      <c r="AO644" s="41"/>
      <c r="AP644" s="41"/>
      <c r="AQ644" s="41"/>
      <c r="AR644" s="42"/>
      <c r="AS644" s="42"/>
      <c r="AT644" s="42"/>
      <c r="AU644" s="43"/>
      <c r="AV644" s="43"/>
      <c r="AW644" s="43"/>
      <c r="AX644" s="44"/>
      <c r="AY644" s="44"/>
      <c r="AZ644" s="6"/>
    </row>
    <row r="645" spans="1:52" ht="23.25" customHeight="1" x14ac:dyDescent="0.25">
      <c r="A645" s="1"/>
      <c r="B645" s="45"/>
      <c r="C645" s="53"/>
      <c r="D645" s="53"/>
      <c r="E645" s="53"/>
      <c r="F645" s="53"/>
      <c r="G645" s="53"/>
      <c r="H645" s="46" t="s">
        <v>33</v>
      </c>
      <c r="I645" s="46"/>
      <c r="J645" s="46"/>
      <c r="K645" s="46"/>
      <c r="L645" s="46"/>
      <c r="M645" s="46"/>
      <c r="N645" s="46"/>
      <c r="O645" s="46"/>
      <c r="P645" s="46"/>
      <c r="Q645" s="47" t="s">
        <v>510</v>
      </c>
      <c r="R645" s="48" t="s">
        <v>532</v>
      </c>
      <c r="S645" s="48"/>
      <c r="T645" s="47" t="s">
        <v>34</v>
      </c>
      <c r="U645" s="49">
        <v>0</v>
      </c>
      <c r="V645" s="49">
        <v>100000</v>
      </c>
      <c r="W645" s="49">
        <v>100000</v>
      </c>
      <c r="X645" s="50">
        <v>0</v>
      </c>
      <c r="Y645" s="51">
        <v>100</v>
      </c>
      <c r="AC645" s="52"/>
      <c r="AD645" s="52"/>
      <c r="AE645" s="52"/>
      <c r="AF645" s="52"/>
      <c r="AG645" s="52"/>
      <c r="AH645" s="41"/>
      <c r="AI645" s="41"/>
      <c r="AJ645" s="41"/>
      <c r="AK645" s="41"/>
      <c r="AL645" s="41"/>
      <c r="AM645" s="41"/>
      <c r="AN645" s="41"/>
      <c r="AO645" s="41"/>
      <c r="AP645" s="41"/>
      <c r="AQ645" s="41"/>
      <c r="AR645" s="42"/>
      <c r="AS645" s="42"/>
      <c r="AT645" s="42"/>
      <c r="AU645" s="43"/>
      <c r="AV645" s="43"/>
      <c r="AW645" s="43"/>
      <c r="AX645" s="44"/>
      <c r="AY645" s="44"/>
      <c r="AZ645" s="6"/>
    </row>
    <row r="646" spans="1:52" ht="23.25" customHeight="1" x14ac:dyDescent="0.25">
      <c r="A646" s="1"/>
      <c r="B646" s="45"/>
      <c r="C646" s="53"/>
      <c r="D646" s="53"/>
      <c r="E646" s="53"/>
      <c r="F646" s="53"/>
      <c r="G646" s="52"/>
      <c r="H646" s="57"/>
      <c r="I646" s="46" t="s">
        <v>35</v>
      </c>
      <c r="J646" s="46"/>
      <c r="K646" s="46"/>
      <c r="L646" s="46"/>
      <c r="M646" s="46"/>
      <c r="N646" s="46"/>
      <c r="O646" s="46"/>
      <c r="P646" s="46"/>
      <c r="Q646" s="47" t="s">
        <v>510</v>
      </c>
      <c r="R646" s="48" t="s">
        <v>532</v>
      </c>
      <c r="S646" s="48"/>
      <c r="T646" s="47" t="s">
        <v>36</v>
      </c>
      <c r="U646" s="49">
        <f>U645</f>
        <v>0</v>
      </c>
      <c r="V646" s="49">
        <v>100000</v>
      </c>
      <c r="W646" s="49">
        <v>100000</v>
      </c>
      <c r="X646" s="50">
        <v>0</v>
      </c>
      <c r="Y646" s="51">
        <v>100</v>
      </c>
      <c r="AC646" s="52"/>
      <c r="AD646" s="52"/>
      <c r="AE646" s="52"/>
      <c r="AF646" s="52"/>
      <c r="AG646" s="52"/>
      <c r="AH646" s="52"/>
      <c r="AI646" s="41"/>
      <c r="AJ646" s="41"/>
      <c r="AK646" s="41"/>
      <c r="AL646" s="41"/>
      <c r="AM646" s="41"/>
      <c r="AN646" s="41"/>
      <c r="AO646" s="41"/>
      <c r="AP646" s="41"/>
      <c r="AQ646" s="41"/>
      <c r="AR646" s="42"/>
      <c r="AS646" s="42"/>
      <c r="AT646" s="42"/>
      <c r="AU646" s="43"/>
      <c r="AV646" s="43"/>
      <c r="AW646" s="43"/>
      <c r="AX646" s="44"/>
      <c r="AY646" s="44"/>
      <c r="AZ646" s="6"/>
    </row>
    <row r="647" spans="1:52" ht="23.25" customHeight="1" x14ac:dyDescent="0.25">
      <c r="A647" s="1"/>
      <c r="B647" s="45"/>
      <c r="C647" s="53"/>
      <c r="D647" s="53"/>
      <c r="E647" s="53"/>
      <c r="F647" s="53"/>
      <c r="G647" s="52"/>
      <c r="H647" s="46" t="s">
        <v>37</v>
      </c>
      <c r="I647" s="46"/>
      <c r="J647" s="46"/>
      <c r="K647" s="46"/>
      <c r="L647" s="46"/>
      <c r="M647" s="46"/>
      <c r="N647" s="46"/>
      <c r="O647" s="46"/>
      <c r="P647" s="46"/>
      <c r="Q647" s="47" t="s">
        <v>510</v>
      </c>
      <c r="R647" s="47"/>
      <c r="S647" s="47" t="s">
        <v>532</v>
      </c>
      <c r="T647" s="47" t="s">
        <v>38</v>
      </c>
      <c r="U647" s="49">
        <v>100000</v>
      </c>
      <c r="V647" s="49">
        <v>0</v>
      </c>
      <c r="W647" s="49">
        <v>0</v>
      </c>
      <c r="X647" s="50">
        <f t="shared" si="10"/>
        <v>0</v>
      </c>
      <c r="Y647" s="50">
        <v>0</v>
      </c>
      <c r="AC647" s="52"/>
      <c r="AD647" s="52"/>
      <c r="AE647" s="52"/>
      <c r="AF647" s="52"/>
      <c r="AG647" s="52"/>
      <c r="AH647" s="52"/>
      <c r="AI647" s="63"/>
      <c r="AJ647" s="63"/>
      <c r="AK647" s="63"/>
      <c r="AL647" s="63"/>
      <c r="AM647" s="63"/>
      <c r="AN647" s="63"/>
      <c r="AO647" s="63"/>
      <c r="AP647" s="63"/>
      <c r="AQ647" s="63"/>
      <c r="AR647" s="42"/>
      <c r="AS647" s="42"/>
      <c r="AT647" s="42"/>
      <c r="AU647" s="43"/>
      <c r="AV647" s="43"/>
      <c r="AW647" s="43"/>
      <c r="AX647" s="64"/>
      <c r="AY647" s="64"/>
      <c r="AZ647" s="6"/>
    </row>
    <row r="648" spans="1:52" ht="23.25" customHeight="1" x14ac:dyDescent="0.25">
      <c r="A648" s="1"/>
      <c r="B648" s="45"/>
      <c r="C648" s="53"/>
      <c r="D648" s="53"/>
      <c r="E648" s="53"/>
      <c r="F648" s="53"/>
      <c r="G648" s="52"/>
      <c r="H648" s="57"/>
      <c r="I648" s="46" t="s">
        <v>149</v>
      </c>
      <c r="J648" s="46"/>
      <c r="K648" s="46"/>
      <c r="L648" s="46"/>
      <c r="M648" s="46"/>
      <c r="N648" s="46"/>
      <c r="O648" s="46"/>
      <c r="P648" s="46"/>
      <c r="Q648" s="47" t="s">
        <v>510</v>
      </c>
      <c r="R648" s="47"/>
      <c r="S648" s="47" t="s">
        <v>532</v>
      </c>
      <c r="T648" s="47" t="s">
        <v>150</v>
      </c>
      <c r="U648" s="49">
        <v>100000</v>
      </c>
      <c r="V648" s="49">
        <f>V647</f>
        <v>0</v>
      </c>
      <c r="W648" s="49">
        <f>W647</f>
        <v>0</v>
      </c>
      <c r="X648" s="50">
        <f t="shared" si="10"/>
        <v>0</v>
      </c>
      <c r="Y648" s="50">
        <v>0</v>
      </c>
      <c r="AC648" s="52"/>
      <c r="AD648" s="52"/>
      <c r="AE648" s="52"/>
      <c r="AF648" s="52"/>
      <c r="AG648" s="52"/>
      <c r="AH648" s="52"/>
      <c r="AI648" s="63"/>
      <c r="AJ648" s="63"/>
      <c r="AK648" s="63"/>
      <c r="AL648" s="63"/>
      <c r="AM648" s="63"/>
      <c r="AN648" s="63"/>
      <c r="AO648" s="63"/>
      <c r="AP648" s="63"/>
      <c r="AQ648" s="63"/>
      <c r="AR648" s="42"/>
      <c r="AS648" s="42"/>
      <c r="AT648" s="42"/>
      <c r="AU648" s="43"/>
      <c r="AV648" s="43"/>
      <c r="AW648" s="43"/>
      <c r="AX648" s="64"/>
      <c r="AY648" s="64"/>
      <c r="AZ648" s="6"/>
    </row>
    <row r="649" spans="1:52" ht="23.25" customHeight="1" x14ac:dyDescent="0.25">
      <c r="A649" s="1"/>
      <c r="B649" s="45"/>
      <c r="C649" s="53"/>
      <c r="D649" s="58"/>
      <c r="E649" s="46" t="s">
        <v>533</v>
      </c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7" t="s">
        <v>510</v>
      </c>
      <c r="R649" s="48" t="s">
        <v>534</v>
      </c>
      <c r="S649" s="48"/>
      <c r="T649" s="47"/>
      <c r="U649" s="49">
        <v>4836000</v>
      </c>
      <c r="V649" s="49">
        <v>26819000</v>
      </c>
      <c r="W649" s="49">
        <v>24698668.93</v>
      </c>
      <c r="X649" s="50">
        <f t="shared" si="10"/>
        <v>510.72516397849466</v>
      </c>
      <c r="Y649" s="51">
        <v>92.093921958313132</v>
      </c>
      <c r="AC649" s="52"/>
      <c r="AD649" s="52"/>
      <c r="AE649" s="52"/>
      <c r="AF649" s="52"/>
      <c r="AG649" s="52"/>
      <c r="AH649" s="52"/>
      <c r="AI649" s="56"/>
      <c r="AJ649" s="41"/>
      <c r="AK649" s="41"/>
      <c r="AL649" s="41"/>
      <c r="AM649" s="41"/>
      <c r="AN649" s="41"/>
      <c r="AO649" s="41"/>
      <c r="AP649" s="41"/>
      <c r="AQ649" s="41"/>
      <c r="AR649" s="42"/>
      <c r="AS649" s="42"/>
      <c r="AT649" s="42"/>
      <c r="AU649" s="43"/>
      <c r="AV649" s="43"/>
      <c r="AW649" s="43"/>
      <c r="AX649" s="44"/>
      <c r="AY649" s="44"/>
      <c r="AZ649" s="6"/>
    </row>
    <row r="650" spans="1:52" ht="23.25" customHeight="1" x14ac:dyDescent="0.25">
      <c r="A650" s="1"/>
      <c r="B650" s="45"/>
      <c r="C650" s="53"/>
      <c r="D650" s="58"/>
      <c r="E650" s="58"/>
      <c r="F650" s="59"/>
      <c r="G650" s="55" t="s">
        <v>535</v>
      </c>
      <c r="H650" s="55"/>
      <c r="I650" s="55"/>
      <c r="J650" s="55"/>
      <c r="K650" s="55"/>
      <c r="L650" s="55"/>
      <c r="M650" s="55"/>
      <c r="N650" s="55"/>
      <c r="O650" s="55"/>
      <c r="P650" s="55"/>
      <c r="Q650" s="47" t="s">
        <v>510</v>
      </c>
      <c r="R650" s="48" t="s">
        <v>536</v>
      </c>
      <c r="S650" s="48"/>
      <c r="T650" s="47"/>
      <c r="U650" s="49">
        <f>U649</f>
        <v>4836000</v>
      </c>
      <c r="V650" s="49">
        <v>26819000</v>
      </c>
      <c r="W650" s="49">
        <v>24698668.93</v>
      </c>
      <c r="X650" s="50">
        <f t="shared" si="10"/>
        <v>510.72516397849466</v>
      </c>
      <c r="Y650" s="51">
        <v>92.093921958313132</v>
      </c>
      <c r="AC650" s="52"/>
      <c r="AD650" s="52"/>
      <c r="AE650" s="56"/>
      <c r="AF650" s="56"/>
      <c r="AG650" s="56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2"/>
      <c r="AS650" s="42"/>
      <c r="AT650" s="42"/>
      <c r="AU650" s="43"/>
      <c r="AV650" s="43"/>
      <c r="AW650" s="43"/>
      <c r="AX650" s="44"/>
      <c r="AY650" s="44"/>
      <c r="AZ650" s="6"/>
    </row>
    <row r="651" spans="1:52" ht="15" customHeight="1" x14ac:dyDescent="0.25">
      <c r="A651" s="1"/>
      <c r="B651" s="45"/>
      <c r="C651" s="53"/>
      <c r="D651" s="53"/>
      <c r="E651" s="53"/>
      <c r="F651" s="53"/>
      <c r="G651" s="46" t="s">
        <v>537</v>
      </c>
      <c r="H651" s="46"/>
      <c r="I651" s="46"/>
      <c r="J651" s="46"/>
      <c r="K651" s="46"/>
      <c r="L651" s="46"/>
      <c r="M651" s="46"/>
      <c r="N651" s="46"/>
      <c r="O651" s="46"/>
      <c r="P651" s="46"/>
      <c r="Q651" s="47" t="s">
        <v>510</v>
      </c>
      <c r="R651" s="48" t="s">
        <v>538</v>
      </c>
      <c r="S651" s="48"/>
      <c r="T651" s="47"/>
      <c r="U651" s="49">
        <f>U650</f>
        <v>4836000</v>
      </c>
      <c r="V651" s="49">
        <v>4836000</v>
      </c>
      <c r="W651" s="49">
        <v>4598672.75</v>
      </c>
      <c r="X651" s="50">
        <f t="shared" si="10"/>
        <v>95.092488626964439</v>
      </c>
      <c r="Y651" s="51">
        <v>95.092488626964439</v>
      </c>
      <c r="AC651" s="52"/>
      <c r="AD651" s="52"/>
      <c r="AE651" s="52"/>
      <c r="AF651" s="52"/>
      <c r="AG651" s="52"/>
      <c r="AH651" s="41"/>
      <c r="AI651" s="41"/>
      <c r="AJ651" s="41"/>
      <c r="AK651" s="41"/>
      <c r="AL651" s="41"/>
      <c r="AM651" s="41"/>
      <c r="AN651" s="41"/>
      <c r="AO651" s="41"/>
      <c r="AP651" s="41"/>
      <c r="AQ651" s="41"/>
      <c r="AR651" s="42"/>
      <c r="AS651" s="42"/>
      <c r="AT651" s="42"/>
      <c r="AU651" s="43"/>
      <c r="AV651" s="43"/>
      <c r="AW651" s="43"/>
      <c r="AX651" s="44"/>
      <c r="AY651" s="44"/>
      <c r="AZ651" s="6"/>
    </row>
    <row r="652" spans="1:52" ht="23.25" customHeight="1" x14ac:dyDescent="0.25">
      <c r="A652" s="1"/>
      <c r="B652" s="45"/>
      <c r="C652" s="53"/>
      <c r="D652" s="53"/>
      <c r="E652" s="53"/>
      <c r="F652" s="53"/>
      <c r="G652" s="53"/>
      <c r="H652" s="46" t="s">
        <v>133</v>
      </c>
      <c r="I652" s="46"/>
      <c r="J652" s="46"/>
      <c r="K652" s="46"/>
      <c r="L652" s="46"/>
      <c r="M652" s="46"/>
      <c r="N652" s="46"/>
      <c r="O652" s="46"/>
      <c r="P652" s="46"/>
      <c r="Q652" s="47" t="s">
        <v>510</v>
      </c>
      <c r="R652" s="48" t="s">
        <v>538</v>
      </c>
      <c r="S652" s="48"/>
      <c r="T652" s="47" t="s">
        <v>134</v>
      </c>
      <c r="U652" s="49">
        <f>U651</f>
        <v>4836000</v>
      </c>
      <c r="V652" s="49">
        <v>4836000</v>
      </c>
      <c r="W652" s="49">
        <v>4598672.75</v>
      </c>
      <c r="X652" s="50">
        <f t="shared" si="10"/>
        <v>95.092488626964439</v>
      </c>
      <c r="Y652" s="51">
        <v>95.092488626964439</v>
      </c>
      <c r="AC652" s="52"/>
      <c r="AD652" s="52"/>
      <c r="AE652" s="52"/>
      <c r="AF652" s="52"/>
      <c r="AG652" s="52"/>
      <c r="AH652" s="52"/>
      <c r="AI652" s="41"/>
      <c r="AJ652" s="41"/>
      <c r="AK652" s="41"/>
      <c r="AL652" s="41"/>
      <c r="AM652" s="41"/>
      <c r="AN652" s="41"/>
      <c r="AO652" s="41"/>
      <c r="AP652" s="41"/>
      <c r="AQ652" s="41"/>
      <c r="AR652" s="42"/>
      <c r="AS652" s="42"/>
      <c r="AT652" s="42"/>
      <c r="AU652" s="43"/>
      <c r="AV652" s="43"/>
      <c r="AW652" s="43"/>
      <c r="AX652" s="44"/>
      <c r="AY652" s="44"/>
      <c r="AZ652" s="6"/>
    </row>
    <row r="653" spans="1:52" ht="15" customHeight="1" x14ac:dyDescent="0.25">
      <c r="A653" s="1"/>
      <c r="B653" s="45"/>
      <c r="C653" s="53"/>
      <c r="D653" s="53"/>
      <c r="E653" s="53"/>
      <c r="F653" s="53"/>
      <c r="G653" s="52"/>
      <c r="H653" s="57"/>
      <c r="I653" s="46" t="s">
        <v>135</v>
      </c>
      <c r="J653" s="46"/>
      <c r="K653" s="46"/>
      <c r="L653" s="46"/>
      <c r="M653" s="46"/>
      <c r="N653" s="46"/>
      <c r="O653" s="46"/>
      <c r="P653" s="46"/>
      <c r="Q653" s="47" t="s">
        <v>510</v>
      </c>
      <c r="R653" s="48" t="s">
        <v>538</v>
      </c>
      <c r="S653" s="48"/>
      <c r="T653" s="47" t="s">
        <v>136</v>
      </c>
      <c r="U653" s="49">
        <f>U652</f>
        <v>4836000</v>
      </c>
      <c r="V653" s="49">
        <v>4836000</v>
      </c>
      <c r="W653" s="49">
        <v>4598672.75</v>
      </c>
      <c r="X653" s="50">
        <f t="shared" si="10"/>
        <v>95.092488626964439</v>
      </c>
      <c r="Y653" s="51">
        <v>95.092488626964439</v>
      </c>
      <c r="AC653" s="52"/>
      <c r="AD653" s="52"/>
      <c r="AE653" s="52"/>
      <c r="AF653" s="52"/>
      <c r="AG653" s="52"/>
      <c r="AH653" s="52"/>
      <c r="AI653" s="56"/>
      <c r="AJ653" s="41"/>
      <c r="AK653" s="41"/>
      <c r="AL653" s="41"/>
      <c r="AM653" s="41"/>
      <c r="AN653" s="41"/>
      <c r="AO653" s="41"/>
      <c r="AP653" s="41"/>
      <c r="AQ653" s="41"/>
      <c r="AR653" s="42"/>
      <c r="AS653" s="42"/>
      <c r="AT653" s="42"/>
      <c r="AU653" s="43"/>
      <c r="AV653" s="43"/>
      <c r="AW653" s="43"/>
      <c r="AX653" s="44"/>
      <c r="AY653" s="44"/>
      <c r="AZ653" s="6"/>
    </row>
    <row r="654" spans="1:52" ht="34.5" customHeight="1" x14ac:dyDescent="0.25">
      <c r="A654" s="1"/>
      <c r="B654" s="45"/>
      <c r="C654" s="53"/>
      <c r="D654" s="53"/>
      <c r="E654" s="53"/>
      <c r="F654" s="53"/>
      <c r="G654" s="46" t="s">
        <v>539</v>
      </c>
      <c r="H654" s="46"/>
      <c r="I654" s="46"/>
      <c r="J654" s="46"/>
      <c r="K654" s="46"/>
      <c r="L654" s="46"/>
      <c r="M654" s="46"/>
      <c r="N654" s="46"/>
      <c r="O654" s="46"/>
      <c r="P654" s="46"/>
      <c r="Q654" s="47" t="s">
        <v>510</v>
      </c>
      <c r="R654" s="48" t="s">
        <v>540</v>
      </c>
      <c r="S654" s="48"/>
      <c r="T654" s="47"/>
      <c r="U654" s="49">
        <v>0</v>
      </c>
      <c r="V654" s="49">
        <v>21983000</v>
      </c>
      <c r="W654" s="49">
        <v>20099996.18</v>
      </c>
      <c r="X654" s="50">
        <v>0</v>
      </c>
      <c r="Y654" s="51">
        <v>91.434272756220707</v>
      </c>
      <c r="AC654" s="52"/>
      <c r="AD654" s="52"/>
      <c r="AE654" s="52"/>
      <c r="AF654" s="52"/>
      <c r="AG654" s="52"/>
      <c r="AH654" s="52"/>
      <c r="AI654" s="41"/>
      <c r="AJ654" s="41"/>
      <c r="AK654" s="41"/>
      <c r="AL654" s="41"/>
      <c r="AM654" s="41"/>
      <c r="AN654" s="41"/>
      <c r="AO654" s="41"/>
      <c r="AP654" s="41"/>
      <c r="AQ654" s="41"/>
      <c r="AR654" s="42"/>
      <c r="AS654" s="42"/>
      <c r="AT654" s="42"/>
      <c r="AU654" s="43"/>
      <c r="AV654" s="43"/>
      <c r="AW654" s="43"/>
      <c r="AX654" s="44"/>
      <c r="AY654" s="44"/>
      <c r="AZ654" s="6"/>
    </row>
    <row r="655" spans="1:52" ht="23.25" customHeight="1" x14ac:dyDescent="0.25">
      <c r="A655" s="1"/>
      <c r="B655" s="45"/>
      <c r="C655" s="53"/>
      <c r="D655" s="53"/>
      <c r="E655" s="53"/>
      <c r="F655" s="53"/>
      <c r="G655" s="53"/>
      <c r="H655" s="46" t="s">
        <v>133</v>
      </c>
      <c r="I655" s="46"/>
      <c r="J655" s="46"/>
      <c r="K655" s="46"/>
      <c r="L655" s="46"/>
      <c r="M655" s="46"/>
      <c r="N655" s="46"/>
      <c r="O655" s="46"/>
      <c r="P655" s="46"/>
      <c r="Q655" s="47" t="s">
        <v>510</v>
      </c>
      <c r="R655" s="48" t="s">
        <v>540</v>
      </c>
      <c r="S655" s="48"/>
      <c r="T655" s="47" t="s">
        <v>134</v>
      </c>
      <c r="U655" s="49">
        <v>0</v>
      </c>
      <c r="V655" s="49">
        <v>21983000</v>
      </c>
      <c r="W655" s="49">
        <v>20099996.18</v>
      </c>
      <c r="X655" s="50">
        <v>0</v>
      </c>
      <c r="Y655" s="51">
        <v>91.434272756220707</v>
      </c>
      <c r="AC655" s="52"/>
      <c r="AD655" s="52"/>
      <c r="AE655" s="52"/>
      <c r="AF655" s="52"/>
      <c r="AG655" s="52"/>
      <c r="AH655" s="52"/>
      <c r="AI655" s="56"/>
      <c r="AJ655" s="41"/>
      <c r="AK655" s="41"/>
      <c r="AL655" s="41"/>
      <c r="AM655" s="41"/>
      <c r="AN655" s="41"/>
      <c r="AO655" s="41"/>
      <c r="AP655" s="41"/>
      <c r="AQ655" s="41"/>
      <c r="AR655" s="42"/>
      <c r="AS655" s="42"/>
      <c r="AT655" s="42"/>
      <c r="AU655" s="43"/>
      <c r="AV655" s="43"/>
      <c r="AW655" s="43"/>
      <c r="AX655" s="44"/>
      <c r="AY655" s="44"/>
      <c r="AZ655" s="6"/>
    </row>
    <row r="656" spans="1:52" ht="15" customHeight="1" x14ac:dyDescent="0.25">
      <c r="A656" s="1"/>
      <c r="B656" s="45"/>
      <c r="C656" s="53"/>
      <c r="D656" s="53"/>
      <c r="E656" s="53"/>
      <c r="F656" s="53"/>
      <c r="G656" s="52"/>
      <c r="H656" s="57"/>
      <c r="I656" s="46" t="s">
        <v>135</v>
      </c>
      <c r="J656" s="46"/>
      <c r="K656" s="46"/>
      <c r="L656" s="46"/>
      <c r="M656" s="46"/>
      <c r="N656" s="46"/>
      <c r="O656" s="46"/>
      <c r="P656" s="46"/>
      <c r="Q656" s="47" t="s">
        <v>510</v>
      </c>
      <c r="R656" s="48" t="s">
        <v>540</v>
      </c>
      <c r="S656" s="48"/>
      <c r="T656" s="47" t="s">
        <v>136</v>
      </c>
      <c r="U656" s="49">
        <v>0</v>
      </c>
      <c r="V656" s="49">
        <v>21983000</v>
      </c>
      <c r="W656" s="49">
        <v>20099996.18</v>
      </c>
      <c r="X656" s="50">
        <v>0</v>
      </c>
      <c r="Y656" s="51">
        <v>91.434272756220707</v>
      </c>
      <c r="AC656" s="52"/>
      <c r="AD656" s="52"/>
      <c r="AE656" s="52"/>
      <c r="AF656" s="52"/>
      <c r="AG656" s="52"/>
      <c r="AH656" s="52"/>
      <c r="AI656" s="56"/>
      <c r="AJ656" s="41"/>
      <c r="AK656" s="41"/>
      <c r="AL656" s="41"/>
      <c r="AM656" s="41"/>
      <c r="AN656" s="41"/>
      <c r="AO656" s="41"/>
      <c r="AP656" s="41"/>
      <c r="AQ656" s="41"/>
      <c r="AR656" s="42"/>
      <c r="AS656" s="42"/>
      <c r="AT656" s="42"/>
      <c r="AU656" s="43"/>
      <c r="AV656" s="43"/>
      <c r="AW656" s="43"/>
      <c r="AX656" s="44"/>
      <c r="AY656" s="44"/>
      <c r="AZ656" s="6"/>
    </row>
    <row r="657" spans="1:52" ht="49.5" customHeight="1" x14ac:dyDescent="0.25">
      <c r="A657" s="1"/>
      <c r="B657" s="45"/>
      <c r="C657" s="53"/>
      <c r="D657" s="53"/>
      <c r="E657" s="46" t="s">
        <v>541</v>
      </c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7" t="s">
        <v>510</v>
      </c>
      <c r="R657" s="47"/>
      <c r="S657" s="47" t="s">
        <v>542</v>
      </c>
      <c r="T657" s="47"/>
      <c r="U657" s="49">
        <v>300000</v>
      </c>
      <c r="V657" s="49">
        <v>0</v>
      </c>
      <c r="W657" s="49">
        <v>0</v>
      </c>
      <c r="X657" s="50">
        <f t="shared" ref="X657:X720" si="11">W657/U657*100</f>
        <v>0</v>
      </c>
      <c r="Y657" s="50">
        <v>0</v>
      </c>
      <c r="AC657" s="52"/>
      <c r="AD657" s="52"/>
      <c r="AE657" s="52"/>
      <c r="AF657" s="52"/>
      <c r="AG657" s="52"/>
      <c r="AH657" s="52"/>
      <c r="AI657" s="56"/>
      <c r="AJ657" s="63"/>
      <c r="AK657" s="63"/>
      <c r="AL657" s="63"/>
      <c r="AM657" s="63"/>
      <c r="AN657" s="63"/>
      <c r="AO657" s="63"/>
      <c r="AP657" s="63"/>
      <c r="AQ657" s="63"/>
      <c r="AR657" s="42"/>
      <c r="AS657" s="42"/>
      <c r="AT657" s="42"/>
      <c r="AU657" s="43"/>
      <c r="AV657" s="43"/>
      <c r="AW657" s="43"/>
      <c r="AX657" s="64"/>
      <c r="AY657" s="64"/>
      <c r="AZ657" s="6"/>
    </row>
    <row r="658" spans="1:52" ht="18" customHeight="1" x14ac:dyDescent="0.25">
      <c r="A658" s="1"/>
      <c r="B658" s="45"/>
      <c r="C658" s="53"/>
      <c r="D658" s="53"/>
      <c r="E658" s="58"/>
      <c r="F658" s="59"/>
      <c r="G658" s="55" t="s">
        <v>543</v>
      </c>
      <c r="H658" s="55"/>
      <c r="I658" s="55"/>
      <c r="J658" s="55"/>
      <c r="K658" s="55"/>
      <c r="L658" s="55"/>
      <c r="M658" s="55"/>
      <c r="N658" s="55"/>
      <c r="O658" s="55"/>
      <c r="P658" s="55"/>
      <c r="Q658" s="47" t="s">
        <v>510</v>
      </c>
      <c r="R658" s="47"/>
      <c r="S658" s="47" t="s">
        <v>544</v>
      </c>
      <c r="T658" s="47"/>
      <c r="U658" s="49">
        <v>300000</v>
      </c>
      <c r="V658" s="49">
        <v>0</v>
      </c>
      <c r="W658" s="49">
        <v>0</v>
      </c>
      <c r="X658" s="50">
        <f t="shared" si="11"/>
        <v>0</v>
      </c>
      <c r="Y658" s="50">
        <v>0</v>
      </c>
      <c r="AC658" s="52"/>
      <c r="AD658" s="52"/>
      <c r="AE658" s="52"/>
      <c r="AF658" s="52"/>
      <c r="AG658" s="52"/>
      <c r="AH658" s="52"/>
      <c r="AI658" s="56"/>
      <c r="AJ658" s="63"/>
      <c r="AK658" s="63"/>
      <c r="AL658" s="63"/>
      <c r="AM658" s="63"/>
      <c r="AN658" s="63"/>
      <c r="AO658" s="63"/>
      <c r="AP658" s="63"/>
      <c r="AQ658" s="63"/>
      <c r="AR658" s="42"/>
      <c r="AS658" s="42"/>
      <c r="AT658" s="42"/>
      <c r="AU658" s="43"/>
      <c r="AV658" s="43"/>
      <c r="AW658" s="43"/>
      <c r="AX658" s="64"/>
      <c r="AY658" s="64"/>
      <c r="AZ658" s="6"/>
    </row>
    <row r="659" spans="1:52" ht="18.75" customHeight="1" x14ac:dyDescent="0.25">
      <c r="A659" s="1"/>
      <c r="B659" s="45"/>
      <c r="C659" s="53"/>
      <c r="D659" s="53"/>
      <c r="E659" s="53"/>
      <c r="F659" s="53"/>
      <c r="G659" s="46" t="s">
        <v>545</v>
      </c>
      <c r="H659" s="46"/>
      <c r="I659" s="46"/>
      <c r="J659" s="46"/>
      <c r="K659" s="46"/>
      <c r="L659" s="46"/>
      <c r="M659" s="46"/>
      <c r="N659" s="46"/>
      <c r="O659" s="46"/>
      <c r="P659" s="46"/>
      <c r="Q659" s="47" t="s">
        <v>510</v>
      </c>
      <c r="R659" s="47"/>
      <c r="S659" s="47" t="s">
        <v>546</v>
      </c>
      <c r="T659" s="47"/>
      <c r="U659" s="49">
        <v>300000</v>
      </c>
      <c r="V659" s="49">
        <v>0</v>
      </c>
      <c r="W659" s="49">
        <v>0</v>
      </c>
      <c r="X659" s="50">
        <f t="shared" si="11"/>
        <v>0</v>
      </c>
      <c r="Y659" s="50">
        <v>0</v>
      </c>
      <c r="AC659" s="52"/>
      <c r="AD659" s="52"/>
      <c r="AE659" s="52"/>
      <c r="AF659" s="52"/>
      <c r="AG659" s="52"/>
      <c r="AH659" s="52"/>
      <c r="AI659" s="56"/>
      <c r="AJ659" s="63"/>
      <c r="AK659" s="63"/>
      <c r="AL659" s="63"/>
      <c r="AM659" s="63"/>
      <c r="AN659" s="63"/>
      <c r="AO659" s="63"/>
      <c r="AP659" s="63"/>
      <c r="AQ659" s="63"/>
      <c r="AR659" s="42"/>
      <c r="AS659" s="42"/>
      <c r="AT659" s="42"/>
      <c r="AU659" s="43"/>
      <c r="AV659" s="43"/>
      <c r="AW659" s="43"/>
      <c r="AX659" s="64"/>
      <c r="AY659" s="64"/>
      <c r="AZ659" s="6"/>
    </row>
    <row r="660" spans="1:52" ht="28.5" customHeight="1" x14ac:dyDescent="0.25">
      <c r="A660" s="1"/>
      <c r="B660" s="45"/>
      <c r="C660" s="53"/>
      <c r="D660" s="53"/>
      <c r="E660" s="53"/>
      <c r="F660" s="53"/>
      <c r="G660" s="53"/>
      <c r="H660" s="46" t="s">
        <v>33</v>
      </c>
      <c r="I660" s="46"/>
      <c r="J660" s="46"/>
      <c r="K660" s="46"/>
      <c r="L660" s="46"/>
      <c r="M660" s="46"/>
      <c r="N660" s="46"/>
      <c r="O660" s="46"/>
      <c r="P660" s="46"/>
      <c r="Q660" s="47" t="s">
        <v>510</v>
      </c>
      <c r="R660" s="47"/>
      <c r="S660" s="47" t="s">
        <v>546</v>
      </c>
      <c r="T660" s="47" t="s">
        <v>34</v>
      </c>
      <c r="U660" s="49">
        <v>300000</v>
      </c>
      <c r="V660" s="49">
        <v>0</v>
      </c>
      <c r="W660" s="49">
        <v>0</v>
      </c>
      <c r="X660" s="50">
        <f t="shared" si="11"/>
        <v>0</v>
      </c>
      <c r="Y660" s="50">
        <v>0</v>
      </c>
      <c r="AC660" s="52"/>
      <c r="AD660" s="52"/>
      <c r="AE660" s="52"/>
      <c r="AF660" s="52"/>
      <c r="AG660" s="52"/>
      <c r="AH660" s="52"/>
      <c r="AI660" s="56"/>
      <c r="AJ660" s="63"/>
      <c r="AK660" s="63"/>
      <c r="AL660" s="63"/>
      <c r="AM660" s="63"/>
      <c r="AN660" s="63"/>
      <c r="AO660" s="63"/>
      <c r="AP660" s="63"/>
      <c r="AQ660" s="63"/>
      <c r="AR660" s="42"/>
      <c r="AS660" s="42"/>
      <c r="AT660" s="42"/>
      <c r="AU660" s="43"/>
      <c r="AV660" s="43"/>
      <c r="AW660" s="43"/>
      <c r="AX660" s="64"/>
      <c r="AY660" s="64"/>
      <c r="AZ660" s="6"/>
    </row>
    <row r="661" spans="1:52" ht="26.25" customHeight="1" x14ac:dyDescent="0.25">
      <c r="A661" s="1"/>
      <c r="B661" s="45"/>
      <c r="C661" s="53"/>
      <c r="D661" s="53"/>
      <c r="E661" s="53"/>
      <c r="F661" s="53"/>
      <c r="G661" s="52"/>
      <c r="H661" s="57"/>
      <c r="I661" s="46" t="s">
        <v>35</v>
      </c>
      <c r="J661" s="46"/>
      <c r="K661" s="46"/>
      <c r="L661" s="46"/>
      <c r="M661" s="46"/>
      <c r="N661" s="46"/>
      <c r="O661" s="46"/>
      <c r="P661" s="46"/>
      <c r="Q661" s="47" t="s">
        <v>510</v>
      </c>
      <c r="R661" s="47"/>
      <c r="S661" s="47" t="s">
        <v>546</v>
      </c>
      <c r="T661" s="47" t="s">
        <v>36</v>
      </c>
      <c r="U661" s="49">
        <v>300000</v>
      </c>
      <c r="V661" s="49">
        <v>0</v>
      </c>
      <c r="W661" s="49">
        <v>0</v>
      </c>
      <c r="X661" s="50">
        <f t="shared" si="11"/>
        <v>0</v>
      </c>
      <c r="Y661" s="50">
        <v>0</v>
      </c>
      <c r="AC661" s="52"/>
      <c r="AD661" s="52"/>
      <c r="AE661" s="52"/>
      <c r="AF661" s="52"/>
      <c r="AG661" s="52"/>
      <c r="AH661" s="52"/>
      <c r="AI661" s="56"/>
      <c r="AJ661" s="63"/>
      <c r="AK661" s="63"/>
      <c r="AL661" s="63"/>
      <c r="AM661" s="63"/>
      <c r="AN661" s="63"/>
      <c r="AO661" s="63"/>
      <c r="AP661" s="63"/>
      <c r="AQ661" s="63"/>
      <c r="AR661" s="42"/>
      <c r="AS661" s="42"/>
      <c r="AT661" s="42"/>
      <c r="AU661" s="43"/>
      <c r="AV661" s="43"/>
      <c r="AW661" s="43"/>
      <c r="AX661" s="64"/>
      <c r="AY661" s="64"/>
      <c r="AZ661" s="6"/>
    </row>
    <row r="662" spans="1:52" ht="15" customHeight="1" x14ac:dyDescent="0.25">
      <c r="A662" s="1"/>
      <c r="B662" s="67" t="s">
        <v>547</v>
      </c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7" t="s">
        <v>548</v>
      </c>
      <c r="R662" s="48"/>
      <c r="S662" s="48"/>
      <c r="T662" s="47"/>
      <c r="U662" s="49">
        <v>4871649100</v>
      </c>
      <c r="V662" s="49">
        <v>4853707106</v>
      </c>
      <c r="W662" s="49">
        <v>4745821339.1300001</v>
      </c>
      <c r="X662" s="50">
        <f t="shared" si="11"/>
        <v>97.417142362121282</v>
      </c>
      <c r="Y662" s="51">
        <v>97.777250161291462</v>
      </c>
      <c r="AC662" s="52"/>
      <c r="AD662" s="52"/>
      <c r="AE662" s="52"/>
      <c r="AF662" s="52"/>
      <c r="AG662" s="52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2"/>
      <c r="AS662" s="42"/>
      <c r="AT662" s="42"/>
      <c r="AU662" s="43"/>
      <c r="AV662" s="43"/>
      <c r="AW662" s="43"/>
      <c r="AX662" s="44"/>
      <c r="AY662" s="44"/>
      <c r="AZ662" s="6"/>
    </row>
    <row r="663" spans="1:52" ht="15" customHeight="1" x14ac:dyDescent="0.25">
      <c r="A663" s="1"/>
      <c r="B663" s="45"/>
      <c r="C663" s="46" t="s">
        <v>549</v>
      </c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7" t="s">
        <v>550</v>
      </c>
      <c r="R663" s="48"/>
      <c r="S663" s="48"/>
      <c r="T663" s="47"/>
      <c r="U663" s="49">
        <v>1502368800</v>
      </c>
      <c r="V663" s="49">
        <v>1447828096</v>
      </c>
      <c r="W663" s="49">
        <v>1423967674.3199999</v>
      </c>
      <c r="X663" s="50">
        <f t="shared" si="11"/>
        <v>94.78149934423557</v>
      </c>
      <c r="Y663" s="51">
        <v>98.351985173797857</v>
      </c>
      <c r="AC663" s="52"/>
      <c r="AD663" s="52"/>
      <c r="AE663" s="52"/>
      <c r="AF663" s="52"/>
      <c r="AG663" s="52"/>
      <c r="AH663" s="52"/>
      <c r="AI663" s="41"/>
      <c r="AJ663" s="41"/>
      <c r="AK663" s="41"/>
      <c r="AL663" s="41"/>
      <c r="AM663" s="41"/>
      <c r="AN663" s="41"/>
      <c r="AO663" s="41"/>
      <c r="AP663" s="41"/>
      <c r="AQ663" s="41"/>
      <c r="AR663" s="42"/>
      <c r="AS663" s="42"/>
      <c r="AT663" s="42"/>
      <c r="AU663" s="43"/>
      <c r="AV663" s="43"/>
      <c r="AW663" s="43"/>
      <c r="AX663" s="44"/>
      <c r="AY663" s="44"/>
      <c r="AZ663" s="6"/>
    </row>
    <row r="664" spans="1:52" ht="23.25" customHeight="1" x14ac:dyDescent="0.25">
      <c r="A664" s="1"/>
      <c r="B664" s="45"/>
      <c r="C664" s="53"/>
      <c r="D664" s="54"/>
      <c r="E664" s="55" t="s">
        <v>551</v>
      </c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47" t="s">
        <v>550</v>
      </c>
      <c r="R664" s="48" t="s">
        <v>552</v>
      </c>
      <c r="S664" s="48"/>
      <c r="T664" s="47"/>
      <c r="U664" s="49">
        <f>U663</f>
        <v>1502368800</v>
      </c>
      <c r="V664" s="49">
        <v>1444558096</v>
      </c>
      <c r="W664" s="49">
        <v>1420802739.9200001</v>
      </c>
      <c r="X664" s="50">
        <f t="shared" si="11"/>
        <v>94.570836396495991</v>
      </c>
      <c r="Y664" s="51">
        <v>98.35552781533822</v>
      </c>
      <c r="AC664" s="52"/>
      <c r="AD664" s="52"/>
      <c r="AE664" s="52"/>
      <c r="AF664" s="52"/>
      <c r="AG664" s="52"/>
      <c r="AH664" s="52"/>
      <c r="AI664" s="56"/>
      <c r="AJ664" s="41"/>
      <c r="AK664" s="41"/>
      <c r="AL664" s="41"/>
      <c r="AM664" s="41"/>
      <c r="AN664" s="41"/>
      <c r="AO664" s="41"/>
      <c r="AP664" s="41"/>
      <c r="AQ664" s="41"/>
      <c r="AR664" s="42"/>
      <c r="AS664" s="42"/>
      <c r="AT664" s="42"/>
      <c r="AU664" s="43"/>
      <c r="AV664" s="43"/>
      <c r="AW664" s="43"/>
      <c r="AX664" s="44"/>
      <c r="AY664" s="44"/>
      <c r="AZ664" s="6"/>
    </row>
    <row r="665" spans="1:52" ht="15" customHeight="1" x14ac:dyDescent="0.25">
      <c r="A665" s="1"/>
      <c r="B665" s="45"/>
      <c r="C665" s="53"/>
      <c r="D665" s="58"/>
      <c r="E665" s="46" t="s">
        <v>553</v>
      </c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7" t="s">
        <v>550</v>
      </c>
      <c r="R665" s="48" t="s">
        <v>554</v>
      </c>
      <c r="S665" s="48"/>
      <c r="T665" s="47"/>
      <c r="U665" s="49">
        <f>U664</f>
        <v>1502368800</v>
      </c>
      <c r="V665" s="49">
        <v>1444558096</v>
      </c>
      <c r="W665" s="49">
        <v>1420802739.9200001</v>
      </c>
      <c r="X665" s="50">
        <f t="shared" si="11"/>
        <v>94.570836396495991</v>
      </c>
      <c r="Y665" s="51">
        <v>98.35552781533822</v>
      </c>
      <c r="AC665" s="52"/>
      <c r="AD665" s="52"/>
      <c r="AE665" s="52"/>
      <c r="AF665" s="52"/>
      <c r="AG665" s="52"/>
      <c r="AH665" s="41"/>
      <c r="AI665" s="41"/>
      <c r="AJ665" s="41"/>
      <c r="AK665" s="41"/>
      <c r="AL665" s="41"/>
      <c r="AM665" s="41"/>
      <c r="AN665" s="41"/>
      <c r="AO665" s="41"/>
      <c r="AP665" s="41"/>
      <c r="AQ665" s="41"/>
      <c r="AR665" s="42"/>
      <c r="AS665" s="42"/>
      <c r="AT665" s="42"/>
      <c r="AU665" s="43"/>
      <c r="AV665" s="43"/>
      <c r="AW665" s="43"/>
      <c r="AX665" s="44"/>
      <c r="AY665" s="44"/>
      <c r="AZ665" s="6"/>
    </row>
    <row r="666" spans="1:52" ht="34.5" customHeight="1" x14ac:dyDescent="0.25">
      <c r="A666" s="1"/>
      <c r="B666" s="45"/>
      <c r="C666" s="53"/>
      <c r="D666" s="58"/>
      <c r="E666" s="58"/>
      <c r="F666" s="59"/>
      <c r="G666" s="55" t="s">
        <v>555</v>
      </c>
      <c r="H666" s="55"/>
      <c r="I666" s="55"/>
      <c r="J666" s="55"/>
      <c r="K666" s="55"/>
      <c r="L666" s="55"/>
      <c r="M666" s="55"/>
      <c r="N666" s="55"/>
      <c r="O666" s="55"/>
      <c r="P666" s="55"/>
      <c r="Q666" s="47" t="s">
        <v>550</v>
      </c>
      <c r="R666" s="48" t="s">
        <v>556</v>
      </c>
      <c r="S666" s="48"/>
      <c r="T666" s="47"/>
      <c r="U666" s="49">
        <v>206169600</v>
      </c>
      <c r="V666" s="49">
        <v>36788000</v>
      </c>
      <c r="W666" s="49">
        <v>34937631.93</v>
      </c>
      <c r="X666" s="50">
        <f t="shared" si="11"/>
        <v>16.946063789229836</v>
      </c>
      <c r="Y666" s="51">
        <v>94.970185739915195</v>
      </c>
      <c r="AC666" s="52"/>
      <c r="AD666" s="52"/>
      <c r="AE666" s="52"/>
      <c r="AF666" s="52"/>
      <c r="AG666" s="52"/>
      <c r="AH666" s="52"/>
      <c r="AI666" s="41"/>
      <c r="AJ666" s="41"/>
      <c r="AK666" s="41"/>
      <c r="AL666" s="41"/>
      <c r="AM666" s="41"/>
      <c r="AN666" s="41"/>
      <c r="AO666" s="41"/>
      <c r="AP666" s="41"/>
      <c r="AQ666" s="41"/>
      <c r="AR666" s="42"/>
      <c r="AS666" s="42"/>
      <c r="AT666" s="42"/>
      <c r="AU666" s="43"/>
      <c r="AV666" s="43"/>
      <c r="AW666" s="43"/>
      <c r="AX666" s="44"/>
      <c r="AY666" s="44"/>
      <c r="AZ666" s="6"/>
    </row>
    <row r="667" spans="1:52" ht="23.25" customHeight="1" x14ac:dyDescent="0.25">
      <c r="A667" s="1"/>
      <c r="B667" s="45"/>
      <c r="C667" s="53"/>
      <c r="D667" s="53"/>
      <c r="E667" s="53"/>
      <c r="F667" s="53"/>
      <c r="G667" s="46" t="s">
        <v>557</v>
      </c>
      <c r="H667" s="46"/>
      <c r="I667" s="46"/>
      <c r="J667" s="46"/>
      <c r="K667" s="46"/>
      <c r="L667" s="46"/>
      <c r="M667" s="46"/>
      <c r="N667" s="46"/>
      <c r="O667" s="46"/>
      <c r="P667" s="46"/>
      <c r="Q667" s="47" t="s">
        <v>550</v>
      </c>
      <c r="R667" s="48" t="s">
        <v>558</v>
      </c>
      <c r="S667" s="48"/>
      <c r="T667" s="47"/>
      <c r="U667" s="49">
        <v>8735500</v>
      </c>
      <c r="V667" s="49">
        <v>17341800</v>
      </c>
      <c r="W667" s="49">
        <v>17250853.620000001</v>
      </c>
      <c r="X667" s="50">
        <f t="shared" si="11"/>
        <v>197.47986514795949</v>
      </c>
      <c r="Y667" s="51">
        <v>99.475565512230574</v>
      </c>
      <c r="AC667" s="52"/>
      <c r="AD667" s="52"/>
      <c r="AE667" s="52"/>
      <c r="AF667" s="52"/>
      <c r="AG667" s="52"/>
      <c r="AH667" s="52"/>
      <c r="AI667" s="56"/>
      <c r="AJ667" s="41"/>
      <c r="AK667" s="41"/>
      <c r="AL667" s="41"/>
      <c r="AM667" s="41"/>
      <c r="AN667" s="41"/>
      <c r="AO667" s="41"/>
      <c r="AP667" s="41"/>
      <c r="AQ667" s="41"/>
      <c r="AR667" s="42"/>
      <c r="AS667" s="42"/>
      <c r="AT667" s="42"/>
      <c r="AU667" s="43"/>
      <c r="AV667" s="43"/>
      <c r="AW667" s="43"/>
      <c r="AX667" s="44"/>
      <c r="AY667" s="44"/>
      <c r="AZ667" s="6"/>
    </row>
    <row r="668" spans="1:52" ht="23.25" customHeight="1" x14ac:dyDescent="0.25">
      <c r="A668" s="1"/>
      <c r="B668" s="45"/>
      <c r="C668" s="53"/>
      <c r="D668" s="53"/>
      <c r="E668" s="53"/>
      <c r="F668" s="53"/>
      <c r="G668" s="53"/>
      <c r="H668" s="46" t="s">
        <v>133</v>
      </c>
      <c r="I668" s="46"/>
      <c r="J668" s="46"/>
      <c r="K668" s="46"/>
      <c r="L668" s="46"/>
      <c r="M668" s="46"/>
      <c r="N668" s="46"/>
      <c r="O668" s="46"/>
      <c r="P668" s="46"/>
      <c r="Q668" s="47" t="s">
        <v>550</v>
      </c>
      <c r="R668" s="48" t="s">
        <v>558</v>
      </c>
      <c r="S668" s="48"/>
      <c r="T668" s="47" t="s">
        <v>134</v>
      </c>
      <c r="U668" s="49">
        <f>U667</f>
        <v>8735500</v>
      </c>
      <c r="V668" s="49">
        <v>17341800</v>
      </c>
      <c r="W668" s="49">
        <v>17250853.620000001</v>
      </c>
      <c r="X668" s="50">
        <f t="shared" si="11"/>
        <v>197.47986514795949</v>
      </c>
      <c r="Y668" s="51">
        <v>99.475565512230574</v>
      </c>
      <c r="AC668" s="52"/>
      <c r="AD668" s="52"/>
      <c r="AE668" s="52"/>
      <c r="AF668" s="52"/>
      <c r="AG668" s="52"/>
      <c r="AH668" s="52"/>
      <c r="AI668" s="41"/>
      <c r="AJ668" s="41"/>
      <c r="AK668" s="41"/>
      <c r="AL668" s="41"/>
      <c r="AM668" s="41"/>
      <c r="AN668" s="41"/>
      <c r="AO668" s="41"/>
      <c r="AP668" s="41"/>
      <c r="AQ668" s="41"/>
      <c r="AR668" s="42"/>
      <c r="AS668" s="42"/>
      <c r="AT668" s="42"/>
      <c r="AU668" s="43"/>
      <c r="AV668" s="43"/>
      <c r="AW668" s="43"/>
      <c r="AX668" s="44"/>
      <c r="AY668" s="44"/>
      <c r="AZ668" s="6"/>
    </row>
    <row r="669" spans="1:52" ht="15" customHeight="1" x14ac:dyDescent="0.25">
      <c r="A669" s="1"/>
      <c r="B669" s="45"/>
      <c r="C669" s="53"/>
      <c r="D669" s="53"/>
      <c r="E669" s="53"/>
      <c r="F669" s="53"/>
      <c r="G669" s="52"/>
      <c r="H669" s="57"/>
      <c r="I669" s="46" t="s">
        <v>559</v>
      </c>
      <c r="J669" s="46"/>
      <c r="K669" s="46"/>
      <c r="L669" s="46"/>
      <c r="M669" s="46"/>
      <c r="N669" s="46"/>
      <c r="O669" s="46"/>
      <c r="P669" s="46"/>
      <c r="Q669" s="47" t="s">
        <v>550</v>
      </c>
      <c r="R669" s="48" t="s">
        <v>558</v>
      </c>
      <c r="S669" s="48"/>
      <c r="T669" s="47" t="s">
        <v>560</v>
      </c>
      <c r="U669" s="49">
        <f>U668</f>
        <v>8735500</v>
      </c>
      <c r="V669" s="49">
        <v>17341800</v>
      </c>
      <c r="W669" s="49">
        <v>17250853.620000001</v>
      </c>
      <c r="X669" s="50">
        <f t="shared" si="11"/>
        <v>197.47986514795949</v>
      </c>
      <c r="Y669" s="51">
        <v>99.475565512230574</v>
      </c>
      <c r="AC669" s="52"/>
      <c r="AD669" s="52"/>
      <c r="AE669" s="52"/>
      <c r="AF669" s="52"/>
      <c r="AG669" s="52"/>
      <c r="AH669" s="52"/>
      <c r="AI669" s="56"/>
      <c r="AJ669" s="41"/>
      <c r="AK669" s="41"/>
      <c r="AL669" s="41"/>
      <c r="AM669" s="41"/>
      <c r="AN669" s="41"/>
      <c r="AO669" s="41"/>
      <c r="AP669" s="41"/>
      <c r="AQ669" s="41"/>
      <c r="AR669" s="42"/>
      <c r="AS669" s="42"/>
      <c r="AT669" s="42"/>
      <c r="AU669" s="43"/>
      <c r="AV669" s="43"/>
      <c r="AW669" s="43"/>
      <c r="AX669" s="44"/>
      <c r="AY669" s="44"/>
      <c r="AZ669" s="6"/>
    </row>
    <row r="670" spans="1:52" ht="23.25" customHeight="1" x14ac:dyDescent="0.25">
      <c r="A670" s="1"/>
      <c r="B670" s="45"/>
      <c r="C670" s="53"/>
      <c r="D670" s="53"/>
      <c r="E670" s="53"/>
      <c r="F670" s="53"/>
      <c r="G670" s="46" t="s">
        <v>561</v>
      </c>
      <c r="H670" s="46"/>
      <c r="I670" s="46"/>
      <c r="J670" s="46"/>
      <c r="K670" s="46"/>
      <c r="L670" s="46"/>
      <c r="M670" s="46"/>
      <c r="N670" s="46"/>
      <c r="O670" s="46"/>
      <c r="P670" s="46"/>
      <c r="Q670" s="47" t="s">
        <v>550</v>
      </c>
      <c r="R670" s="48" t="s">
        <v>562</v>
      </c>
      <c r="S670" s="48"/>
      <c r="T670" s="47"/>
      <c r="U670" s="49">
        <v>0</v>
      </c>
      <c r="V670" s="49">
        <v>14030100</v>
      </c>
      <c r="W670" s="49">
        <v>13096778.310000001</v>
      </c>
      <c r="X670" s="50">
        <v>0</v>
      </c>
      <c r="Y670" s="51">
        <v>93.347718904355631</v>
      </c>
      <c r="AC670" s="52"/>
      <c r="AD670" s="52"/>
      <c r="AE670" s="52"/>
      <c r="AF670" s="52"/>
      <c r="AG670" s="52"/>
      <c r="AH670" s="52"/>
      <c r="AI670" s="56"/>
      <c r="AJ670" s="41"/>
      <c r="AK670" s="41"/>
      <c r="AL670" s="41"/>
      <c r="AM670" s="41"/>
      <c r="AN670" s="41"/>
      <c r="AO670" s="41"/>
      <c r="AP670" s="41"/>
      <c r="AQ670" s="41"/>
      <c r="AR670" s="42"/>
      <c r="AS670" s="42"/>
      <c r="AT670" s="42"/>
      <c r="AU670" s="43"/>
      <c r="AV670" s="43"/>
      <c r="AW670" s="43"/>
      <c r="AX670" s="44"/>
      <c r="AY670" s="44"/>
      <c r="AZ670" s="6"/>
    </row>
    <row r="671" spans="1:52" ht="23.25" customHeight="1" x14ac:dyDescent="0.25">
      <c r="A671" s="1"/>
      <c r="B671" s="45"/>
      <c r="C671" s="53"/>
      <c r="D671" s="53"/>
      <c r="E671" s="53"/>
      <c r="F671" s="53"/>
      <c r="G671" s="53"/>
      <c r="H671" s="46" t="s">
        <v>33</v>
      </c>
      <c r="I671" s="46"/>
      <c r="J671" s="46"/>
      <c r="K671" s="46"/>
      <c r="L671" s="46"/>
      <c r="M671" s="46"/>
      <c r="N671" s="46"/>
      <c r="O671" s="46"/>
      <c r="P671" s="46"/>
      <c r="Q671" s="47" t="s">
        <v>550</v>
      </c>
      <c r="R671" s="48" t="s">
        <v>562</v>
      </c>
      <c r="S671" s="48"/>
      <c r="T671" s="47" t="s">
        <v>34</v>
      </c>
      <c r="U671" s="49">
        <v>0</v>
      </c>
      <c r="V671" s="49">
        <v>14030100</v>
      </c>
      <c r="W671" s="49">
        <v>13096778.310000001</v>
      </c>
      <c r="X671" s="50">
        <v>0</v>
      </c>
      <c r="Y671" s="51">
        <v>93.347718904355631</v>
      </c>
      <c r="AC671" s="52"/>
      <c r="AD671" s="52"/>
      <c r="AE671" s="56"/>
      <c r="AF671" s="56"/>
      <c r="AG671" s="56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2"/>
      <c r="AS671" s="42"/>
      <c r="AT671" s="42"/>
      <c r="AU671" s="43"/>
      <c r="AV671" s="43"/>
      <c r="AW671" s="43"/>
      <c r="AX671" s="44"/>
      <c r="AY671" s="44"/>
      <c r="AZ671" s="6"/>
    </row>
    <row r="672" spans="1:52" ht="23.25" customHeight="1" x14ac:dyDescent="0.25">
      <c r="A672" s="1"/>
      <c r="B672" s="45"/>
      <c r="C672" s="53"/>
      <c r="D672" s="53"/>
      <c r="E672" s="53"/>
      <c r="F672" s="53"/>
      <c r="G672" s="52"/>
      <c r="H672" s="57"/>
      <c r="I672" s="46" t="s">
        <v>35</v>
      </c>
      <c r="J672" s="46"/>
      <c r="K672" s="46"/>
      <c r="L672" s="46"/>
      <c r="M672" s="46"/>
      <c r="N672" s="46"/>
      <c r="O672" s="46"/>
      <c r="P672" s="46"/>
      <c r="Q672" s="47" t="s">
        <v>550</v>
      </c>
      <c r="R672" s="48" t="s">
        <v>562</v>
      </c>
      <c r="S672" s="48"/>
      <c r="T672" s="47" t="s">
        <v>36</v>
      </c>
      <c r="U672" s="49">
        <v>0</v>
      </c>
      <c r="V672" s="49">
        <v>14030100</v>
      </c>
      <c r="W672" s="49">
        <v>13096778.310000001</v>
      </c>
      <c r="X672" s="50">
        <v>0</v>
      </c>
      <c r="Y672" s="51">
        <v>93.347718904355631</v>
      </c>
      <c r="AC672" s="52"/>
      <c r="AD672" s="52"/>
      <c r="AE672" s="52"/>
      <c r="AF672" s="52"/>
      <c r="AG672" s="52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2"/>
      <c r="AS672" s="42"/>
      <c r="AT672" s="42"/>
      <c r="AU672" s="43"/>
      <c r="AV672" s="43"/>
      <c r="AW672" s="43"/>
      <c r="AX672" s="44"/>
      <c r="AY672" s="44"/>
      <c r="AZ672" s="6"/>
    </row>
    <row r="673" spans="1:52" ht="15" customHeight="1" x14ac:dyDescent="0.25">
      <c r="A673" s="1"/>
      <c r="B673" s="45"/>
      <c r="C673" s="53"/>
      <c r="D673" s="53"/>
      <c r="E673" s="53"/>
      <c r="F673" s="53"/>
      <c r="G673" s="46" t="s">
        <v>563</v>
      </c>
      <c r="H673" s="46"/>
      <c r="I673" s="46"/>
      <c r="J673" s="46"/>
      <c r="K673" s="46"/>
      <c r="L673" s="46"/>
      <c r="M673" s="46"/>
      <c r="N673" s="46"/>
      <c r="O673" s="46"/>
      <c r="P673" s="46"/>
      <c r="Q673" s="47" t="s">
        <v>550</v>
      </c>
      <c r="R673" s="48" t="s">
        <v>564</v>
      </c>
      <c r="S673" s="48"/>
      <c r="T673" s="47"/>
      <c r="U673" s="49">
        <v>5416100</v>
      </c>
      <c r="V673" s="49">
        <v>5416100</v>
      </c>
      <c r="W673" s="49">
        <v>4590000</v>
      </c>
      <c r="X673" s="50">
        <f t="shared" si="11"/>
        <v>84.747327412713943</v>
      </c>
      <c r="Y673" s="51">
        <v>84.747327412713943</v>
      </c>
      <c r="AC673" s="52"/>
      <c r="AD673" s="52"/>
      <c r="AE673" s="52"/>
      <c r="AF673" s="52"/>
      <c r="AG673" s="52"/>
      <c r="AH673" s="52"/>
      <c r="AI673" s="41"/>
      <c r="AJ673" s="41"/>
      <c r="AK673" s="41"/>
      <c r="AL673" s="41"/>
      <c r="AM673" s="41"/>
      <c r="AN673" s="41"/>
      <c r="AO673" s="41"/>
      <c r="AP673" s="41"/>
      <c r="AQ673" s="41"/>
      <c r="AR673" s="42"/>
      <c r="AS673" s="42"/>
      <c r="AT673" s="42"/>
      <c r="AU673" s="43"/>
      <c r="AV673" s="43"/>
      <c r="AW673" s="43"/>
      <c r="AX673" s="44"/>
      <c r="AY673" s="44"/>
      <c r="AZ673" s="6"/>
    </row>
    <row r="674" spans="1:52" ht="23.25" customHeight="1" x14ac:dyDescent="0.25">
      <c r="A674" s="1"/>
      <c r="B674" s="45"/>
      <c r="C674" s="53"/>
      <c r="D674" s="53"/>
      <c r="E674" s="53"/>
      <c r="F674" s="53"/>
      <c r="G674" s="53"/>
      <c r="H674" s="46" t="s">
        <v>181</v>
      </c>
      <c r="I674" s="46"/>
      <c r="J674" s="46"/>
      <c r="K674" s="46"/>
      <c r="L674" s="46"/>
      <c r="M674" s="46"/>
      <c r="N674" s="46"/>
      <c r="O674" s="46"/>
      <c r="P674" s="46"/>
      <c r="Q674" s="47" t="s">
        <v>550</v>
      </c>
      <c r="R674" s="48" t="s">
        <v>564</v>
      </c>
      <c r="S674" s="48"/>
      <c r="T674" s="47" t="s">
        <v>182</v>
      </c>
      <c r="U674" s="49">
        <f>U673</f>
        <v>5416100</v>
      </c>
      <c r="V674" s="49">
        <v>5416100</v>
      </c>
      <c r="W674" s="49">
        <v>4590000</v>
      </c>
      <c r="X674" s="50">
        <f t="shared" si="11"/>
        <v>84.747327412713943</v>
      </c>
      <c r="Y674" s="51">
        <v>84.747327412713943</v>
      </c>
      <c r="AC674" s="52"/>
      <c r="AD674" s="52"/>
      <c r="AE674" s="52"/>
      <c r="AF674" s="52"/>
      <c r="AG674" s="52"/>
      <c r="AH674" s="52"/>
      <c r="AI674" s="56"/>
      <c r="AJ674" s="41"/>
      <c r="AK674" s="41"/>
      <c r="AL674" s="41"/>
      <c r="AM674" s="41"/>
      <c r="AN674" s="41"/>
      <c r="AO674" s="41"/>
      <c r="AP674" s="41"/>
      <c r="AQ674" s="41"/>
      <c r="AR674" s="42"/>
      <c r="AS674" s="42"/>
      <c r="AT674" s="42"/>
      <c r="AU674" s="43"/>
      <c r="AV674" s="43"/>
      <c r="AW674" s="43"/>
      <c r="AX674" s="44"/>
      <c r="AY674" s="44"/>
      <c r="AZ674" s="6"/>
    </row>
    <row r="675" spans="1:52" ht="68.25" customHeight="1" x14ac:dyDescent="0.25">
      <c r="A675" s="1"/>
      <c r="B675" s="45"/>
      <c r="C675" s="53"/>
      <c r="D675" s="53"/>
      <c r="E675" s="53"/>
      <c r="F675" s="53"/>
      <c r="G675" s="52"/>
      <c r="H675" s="57"/>
      <c r="I675" s="46" t="s">
        <v>442</v>
      </c>
      <c r="J675" s="46"/>
      <c r="K675" s="46"/>
      <c r="L675" s="46"/>
      <c r="M675" s="46"/>
      <c r="N675" s="46"/>
      <c r="O675" s="46"/>
      <c r="P675" s="46"/>
      <c r="Q675" s="47" t="s">
        <v>550</v>
      </c>
      <c r="R675" s="48" t="s">
        <v>564</v>
      </c>
      <c r="S675" s="48"/>
      <c r="T675" s="47" t="s">
        <v>443</v>
      </c>
      <c r="U675" s="49">
        <f>U674</f>
        <v>5416100</v>
      </c>
      <c r="V675" s="49">
        <v>5416100</v>
      </c>
      <c r="W675" s="49">
        <v>4590000</v>
      </c>
      <c r="X675" s="50">
        <f t="shared" si="11"/>
        <v>84.747327412713943</v>
      </c>
      <c r="Y675" s="51">
        <v>84.747327412713943</v>
      </c>
      <c r="AC675" s="52"/>
      <c r="AD675" s="52"/>
      <c r="AE675" s="52"/>
      <c r="AF675" s="52"/>
      <c r="AG675" s="52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2"/>
      <c r="AS675" s="42"/>
      <c r="AT675" s="42"/>
      <c r="AU675" s="43"/>
      <c r="AV675" s="43"/>
      <c r="AW675" s="43"/>
      <c r="AX675" s="44"/>
      <c r="AY675" s="44"/>
      <c r="AZ675" s="6"/>
    </row>
    <row r="676" spans="1:52" ht="59.25" customHeight="1" x14ac:dyDescent="0.25">
      <c r="A676" s="1"/>
      <c r="B676" s="45"/>
      <c r="C676" s="53"/>
      <c r="D676" s="53"/>
      <c r="E676" s="53"/>
      <c r="F676" s="52"/>
      <c r="G676" s="46" t="s">
        <v>565</v>
      </c>
      <c r="H676" s="46"/>
      <c r="I676" s="46"/>
      <c r="J676" s="46"/>
      <c r="K676" s="46"/>
      <c r="L676" s="46"/>
      <c r="M676" s="46"/>
      <c r="N676" s="46"/>
      <c r="O676" s="46"/>
      <c r="P676" s="46"/>
      <c r="Q676" s="47" t="s">
        <v>550</v>
      </c>
      <c r="R676" s="47"/>
      <c r="S676" s="47" t="s">
        <v>566</v>
      </c>
      <c r="T676" s="47"/>
      <c r="U676" s="49">
        <v>192018000</v>
      </c>
      <c r="V676" s="49">
        <v>0</v>
      </c>
      <c r="W676" s="49">
        <v>0</v>
      </c>
      <c r="X676" s="50">
        <f t="shared" si="11"/>
        <v>0</v>
      </c>
      <c r="Y676" s="50">
        <v>0</v>
      </c>
      <c r="AC676" s="52"/>
      <c r="AD676" s="52"/>
      <c r="AE676" s="52"/>
      <c r="AF676" s="52"/>
      <c r="AG676" s="52"/>
      <c r="AH676" s="63"/>
      <c r="AI676" s="63"/>
      <c r="AJ676" s="63"/>
      <c r="AK676" s="63"/>
      <c r="AL676" s="63"/>
      <c r="AM676" s="63"/>
      <c r="AN676" s="63"/>
      <c r="AO676" s="63"/>
      <c r="AP676" s="63"/>
      <c r="AQ676" s="63"/>
      <c r="AR676" s="42"/>
      <c r="AS676" s="42"/>
      <c r="AT676" s="42"/>
      <c r="AU676" s="43"/>
      <c r="AV676" s="43"/>
      <c r="AW676" s="43"/>
      <c r="AX676" s="64"/>
      <c r="AY676" s="64"/>
      <c r="AZ676" s="6"/>
    </row>
    <row r="677" spans="1:52" ht="27.75" customHeight="1" x14ac:dyDescent="0.25">
      <c r="A677" s="1"/>
      <c r="B677" s="45"/>
      <c r="C677" s="53"/>
      <c r="D677" s="53"/>
      <c r="E677" s="53"/>
      <c r="F677" s="52"/>
      <c r="G677" s="53"/>
      <c r="H677" s="46" t="s">
        <v>181</v>
      </c>
      <c r="I677" s="46"/>
      <c r="J677" s="46"/>
      <c r="K677" s="46"/>
      <c r="L677" s="46"/>
      <c r="M677" s="46"/>
      <c r="N677" s="46"/>
      <c r="O677" s="46"/>
      <c r="P677" s="46"/>
      <c r="Q677" s="47" t="s">
        <v>550</v>
      </c>
      <c r="R677" s="47"/>
      <c r="S677" s="47" t="s">
        <v>566</v>
      </c>
      <c r="T677" s="47" t="s">
        <v>182</v>
      </c>
      <c r="U677" s="49">
        <v>192018000</v>
      </c>
      <c r="V677" s="49">
        <v>0</v>
      </c>
      <c r="W677" s="49">
        <v>0</v>
      </c>
      <c r="X677" s="50">
        <f t="shared" si="11"/>
        <v>0</v>
      </c>
      <c r="Y677" s="50">
        <v>0</v>
      </c>
      <c r="AC677" s="52"/>
      <c r="AD677" s="52"/>
      <c r="AE677" s="52"/>
      <c r="AF677" s="52"/>
      <c r="AG677" s="52"/>
      <c r="AH677" s="63"/>
      <c r="AI677" s="63"/>
      <c r="AJ677" s="63"/>
      <c r="AK677" s="63"/>
      <c r="AL677" s="63"/>
      <c r="AM677" s="63"/>
      <c r="AN677" s="63"/>
      <c r="AO677" s="63"/>
      <c r="AP677" s="63"/>
      <c r="AQ677" s="63"/>
      <c r="AR677" s="42"/>
      <c r="AS677" s="42"/>
      <c r="AT677" s="42"/>
      <c r="AU677" s="43"/>
      <c r="AV677" s="43"/>
      <c r="AW677" s="43"/>
      <c r="AX677" s="64"/>
      <c r="AY677" s="64"/>
      <c r="AZ677" s="6"/>
    </row>
    <row r="678" spans="1:52" ht="24" customHeight="1" x14ac:dyDescent="0.25">
      <c r="A678" s="1"/>
      <c r="B678" s="45"/>
      <c r="C678" s="53"/>
      <c r="D678" s="53"/>
      <c r="E678" s="53"/>
      <c r="F678" s="52"/>
      <c r="G678" s="52"/>
      <c r="H678" s="57"/>
      <c r="I678" s="46" t="s">
        <v>183</v>
      </c>
      <c r="J678" s="46"/>
      <c r="K678" s="46"/>
      <c r="L678" s="46"/>
      <c r="M678" s="46"/>
      <c r="N678" s="46"/>
      <c r="O678" s="46"/>
      <c r="P678" s="46"/>
      <c r="Q678" s="47" t="s">
        <v>550</v>
      </c>
      <c r="R678" s="47"/>
      <c r="S678" s="47" t="s">
        <v>566</v>
      </c>
      <c r="T678" s="47" t="s">
        <v>184</v>
      </c>
      <c r="U678" s="49">
        <v>192018000</v>
      </c>
      <c r="V678" s="49">
        <v>0</v>
      </c>
      <c r="W678" s="49">
        <v>0</v>
      </c>
      <c r="X678" s="50">
        <f t="shared" si="11"/>
        <v>0</v>
      </c>
      <c r="Y678" s="50">
        <v>0</v>
      </c>
      <c r="AC678" s="52"/>
      <c r="AD678" s="52"/>
      <c r="AE678" s="52"/>
      <c r="AF678" s="52"/>
      <c r="AG678" s="52"/>
      <c r="AH678" s="63"/>
      <c r="AI678" s="63"/>
      <c r="AJ678" s="63"/>
      <c r="AK678" s="63"/>
      <c r="AL678" s="63"/>
      <c r="AM678" s="63"/>
      <c r="AN678" s="63"/>
      <c r="AO678" s="63"/>
      <c r="AP678" s="63"/>
      <c r="AQ678" s="63"/>
      <c r="AR678" s="42"/>
      <c r="AS678" s="42"/>
      <c r="AT678" s="42"/>
      <c r="AU678" s="43"/>
      <c r="AV678" s="43"/>
      <c r="AW678" s="43"/>
      <c r="AX678" s="64"/>
      <c r="AY678" s="64"/>
      <c r="AZ678" s="6"/>
    </row>
    <row r="679" spans="1:52" ht="23.25" customHeight="1" x14ac:dyDescent="0.25">
      <c r="A679" s="1"/>
      <c r="B679" s="45"/>
      <c r="C679" s="53"/>
      <c r="D679" s="58"/>
      <c r="E679" s="58"/>
      <c r="F679" s="59"/>
      <c r="G679" s="55" t="s">
        <v>567</v>
      </c>
      <c r="H679" s="55"/>
      <c r="I679" s="55"/>
      <c r="J679" s="55"/>
      <c r="K679" s="55"/>
      <c r="L679" s="55"/>
      <c r="M679" s="55"/>
      <c r="N679" s="55"/>
      <c r="O679" s="55"/>
      <c r="P679" s="55"/>
      <c r="Q679" s="47" t="s">
        <v>550</v>
      </c>
      <c r="R679" s="48" t="s">
        <v>568</v>
      </c>
      <c r="S679" s="48"/>
      <c r="T679" s="47"/>
      <c r="U679" s="49">
        <v>1296199200</v>
      </c>
      <c r="V679" s="49">
        <v>1253628600</v>
      </c>
      <c r="W679" s="49">
        <v>1244555417.1900001</v>
      </c>
      <c r="X679" s="50">
        <f t="shared" si="11"/>
        <v>96.015752608858278</v>
      </c>
      <c r="Y679" s="51">
        <v>99.276246345209415</v>
      </c>
      <c r="AC679" s="52"/>
      <c r="AD679" s="52"/>
      <c r="AE679" s="52"/>
      <c r="AF679" s="52"/>
      <c r="AG679" s="52"/>
      <c r="AH679" s="52"/>
      <c r="AI679" s="41"/>
      <c r="AJ679" s="41"/>
      <c r="AK679" s="41"/>
      <c r="AL679" s="41"/>
      <c r="AM679" s="41"/>
      <c r="AN679" s="41"/>
      <c r="AO679" s="41"/>
      <c r="AP679" s="41"/>
      <c r="AQ679" s="41"/>
      <c r="AR679" s="42"/>
      <c r="AS679" s="42"/>
      <c r="AT679" s="42"/>
      <c r="AU679" s="43"/>
      <c r="AV679" s="43"/>
      <c r="AW679" s="43"/>
      <c r="AX679" s="44"/>
      <c r="AY679" s="44"/>
      <c r="AZ679" s="6"/>
    </row>
    <row r="680" spans="1:52" ht="68.25" customHeight="1" x14ac:dyDescent="0.25">
      <c r="A680" s="1"/>
      <c r="B680" s="45"/>
      <c r="C680" s="53"/>
      <c r="D680" s="53"/>
      <c r="E680" s="53"/>
      <c r="F680" s="53"/>
      <c r="G680" s="46" t="s">
        <v>569</v>
      </c>
      <c r="H680" s="46"/>
      <c r="I680" s="46"/>
      <c r="J680" s="46"/>
      <c r="K680" s="46"/>
      <c r="L680" s="46"/>
      <c r="M680" s="46"/>
      <c r="N680" s="46"/>
      <c r="O680" s="46"/>
      <c r="P680" s="46"/>
      <c r="Q680" s="47" t="s">
        <v>550</v>
      </c>
      <c r="R680" s="48" t="s">
        <v>570</v>
      </c>
      <c r="S680" s="48"/>
      <c r="T680" s="47"/>
      <c r="U680" s="49">
        <v>899595000</v>
      </c>
      <c r="V680" s="49">
        <v>833523000</v>
      </c>
      <c r="W680" s="49">
        <v>830572917.05999994</v>
      </c>
      <c r="X680" s="50">
        <f t="shared" si="11"/>
        <v>92.327427015490287</v>
      </c>
      <c r="Y680" s="51">
        <v>99.646070601531093</v>
      </c>
      <c r="AC680" s="52"/>
      <c r="AD680" s="52"/>
      <c r="AE680" s="52"/>
      <c r="AF680" s="52"/>
      <c r="AG680" s="52"/>
      <c r="AH680" s="52"/>
      <c r="AI680" s="56"/>
      <c r="AJ680" s="41"/>
      <c r="AK680" s="41"/>
      <c r="AL680" s="41"/>
      <c r="AM680" s="41"/>
      <c r="AN680" s="41"/>
      <c r="AO680" s="41"/>
      <c r="AP680" s="41"/>
      <c r="AQ680" s="41"/>
      <c r="AR680" s="42"/>
      <c r="AS680" s="42"/>
      <c r="AT680" s="42"/>
      <c r="AU680" s="43"/>
      <c r="AV680" s="43"/>
      <c r="AW680" s="43"/>
      <c r="AX680" s="44"/>
      <c r="AY680" s="44"/>
      <c r="AZ680" s="6"/>
    </row>
    <row r="681" spans="1:52" ht="23.25" customHeight="1" x14ac:dyDescent="0.25">
      <c r="A681" s="1"/>
      <c r="B681" s="45"/>
      <c r="C681" s="53"/>
      <c r="D681" s="53"/>
      <c r="E681" s="53"/>
      <c r="F681" s="53"/>
      <c r="G681" s="53"/>
      <c r="H681" s="46" t="s">
        <v>133</v>
      </c>
      <c r="I681" s="46"/>
      <c r="J681" s="46"/>
      <c r="K681" s="46"/>
      <c r="L681" s="46"/>
      <c r="M681" s="46"/>
      <c r="N681" s="46"/>
      <c r="O681" s="46"/>
      <c r="P681" s="46"/>
      <c r="Q681" s="47" t="s">
        <v>550</v>
      </c>
      <c r="R681" s="48" t="s">
        <v>570</v>
      </c>
      <c r="S681" s="48"/>
      <c r="T681" s="47" t="s">
        <v>134</v>
      </c>
      <c r="U681" s="49">
        <f>U680</f>
        <v>899595000</v>
      </c>
      <c r="V681" s="49">
        <v>833523000</v>
      </c>
      <c r="W681" s="49">
        <v>830572917.05999994</v>
      </c>
      <c r="X681" s="50">
        <f t="shared" si="11"/>
        <v>92.327427015490287</v>
      </c>
      <c r="Y681" s="51">
        <v>99.646070601531093</v>
      </c>
      <c r="AC681" s="52"/>
      <c r="AD681" s="52"/>
      <c r="AE681" s="52"/>
      <c r="AF681" s="52"/>
      <c r="AG681" s="52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2"/>
      <c r="AS681" s="42"/>
      <c r="AT681" s="42"/>
      <c r="AU681" s="43"/>
      <c r="AV681" s="43"/>
      <c r="AW681" s="43"/>
      <c r="AX681" s="44"/>
      <c r="AY681" s="44"/>
      <c r="AZ681" s="6"/>
    </row>
    <row r="682" spans="1:52" ht="15" customHeight="1" x14ac:dyDescent="0.25">
      <c r="A682" s="1"/>
      <c r="B682" s="45"/>
      <c r="C682" s="53"/>
      <c r="D682" s="53"/>
      <c r="E682" s="53"/>
      <c r="F682" s="53"/>
      <c r="G682" s="52"/>
      <c r="H682" s="57"/>
      <c r="I682" s="46" t="s">
        <v>559</v>
      </c>
      <c r="J682" s="46"/>
      <c r="K682" s="46"/>
      <c r="L682" s="46"/>
      <c r="M682" s="46"/>
      <c r="N682" s="46"/>
      <c r="O682" s="46"/>
      <c r="P682" s="46"/>
      <c r="Q682" s="47" t="s">
        <v>550</v>
      </c>
      <c r="R682" s="48" t="s">
        <v>570</v>
      </c>
      <c r="S682" s="48"/>
      <c r="T682" s="47" t="s">
        <v>560</v>
      </c>
      <c r="U682" s="49">
        <f>U681</f>
        <v>899595000</v>
      </c>
      <c r="V682" s="49">
        <v>833523000</v>
      </c>
      <c r="W682" s="49">
        <v>830572917.05999994</v>
      </c>
      <c r="X682" s="50">
        <f t="shared" si="11"/>
        <v>92.327427015490287</v>
      </c>
      <c r="Y682" s="51">
        <v>99.646070601531093</v>
      </c>
      <c r="AC682" s="52"/>
      <c r="AD682" s="52"/>
      <c r="AE682" s="52"/>
      <c r="AF682" s="52"/>
      <c r="AG682" s="52"/>
      <c r="AH682" s="52"/>
      <c r="AI682" s="41"/>
      <c r="AJ682" s="41"/>
      <c r="AK682" s="41"/>
      <c r="AL682" s="41"/>
      <c r="AM682" s="41"/>
      <c r="AN682" s="41"/>
      <c r="AO682" s="41"/>
      <c r="AP682" s="41"/>
      <c r="AQ682" s="41"/>
      <c r="AR682" s="42"/>
      <c r="AS682" s="42"/>
      <c r="AT682" s="42"/>
      <c r="AU682" s="43"/>
      <c r="AV682" s="43"/>
      <c r="AW682" s="43"/>
      <c r="AX682" s="44"/>
      <c r="AY682" s="44"/>
      <c r="AZ682" s="6"/>
    </row>
    <row r="683" spans="1:52" ht="57" customHeight="1" x14ac:dyDescent="0.25">
      <c r="A683" s="1"/>
      <c r="B683" s="45"/>
      <c r="C683" s="53"/>
      <c r="D683" s="53"/>
      <c r="E683" s="53"/>
      <c r="F683" s="53"/>
      <c r="G683" s="46" t="s">
        <v>571</v>
      </c>
      <c r="H683" s="46"/>
      <c r="I683" s="46"/>
      <c r="J683" s="46"/>
      <c r="K683" s="46"/>
      <c r="L683" s="46"/>
      <c r="M683" s="46"/>
      <c r="N683" s="46"/>
      <c r="O683" s="46"/>
      <c r="P683" s="46"/>
      <c r="Q683" s="47" t="s">
        <v>550</v>
      </c>
      <c r="R683" s="48" t="s">
        <v>572</v>
      </c>
      <c r="S683" s="48"/>
      <c r="T683" s="47"/>
      <c r="U683" s="49">
        <v>2308000</v>
      </c>
      <c r="V683" s="49">
        <v>7625000</v>
      </c>
      <c r="W683" s="49">
        <v>7623900</v>
      </c>
      <c r="X683" s="50">
        <f t="shared" si="11"/>
        <v>330.3249566724437</v>
      </c>
      <c r="Y683" s="51">
        <v>99.985573770491797</v>
      </c>
      <c r="AC683" s="52"/>
      <c r="AD683" s="52"/>
      <c r="AE683" s="52"/>
      <c r="AF683" s="52"/>
      <c r="AG683" s="52"/>
      <c r="AH683" s="52"/>
      <c r="AI683" s="56"/>
      <c r="AJ683" s="41"/>
      <c r="AK683" s="41"/>
      <c r="AL683" s="41"/>
      <c r="AM683" s="41"/>
      <c r="AN683" s="41"/>
      <c r="AO683" s="41"/>
      <c r="AP683" s="41"/>
      <c r="AQ683" s="41"/>
      <c r="AR683" s="42"/>
      <c r="AS683" s="42"/>
      <c r="AT683" s="42"/>
      <c r="AU683" s="43"/>
      <c r="AV683" s="43"/>
      <c r="AW683" s="43"/>
      <c r="AX683" s="44"/>
      <c r="AY683" s="44"/>
      <c r="AZ683" s="6"/>
    </row>
    <row r="684" spans="1:52" ht="23.25" customHeight="1" x14ac:dyDescent="0.25">
      <c r="A684" s="1"/>
      <c r="B684" s="45"/>
      <c r="C684" s="53"/>
      <c r="D684" s="53"/>
      <c r="E684" s="53"/>
      <c r="F684" s="53"/>
      <c r="G684" s="53"/>
      <c r="H684" s="46" t="s">
        <v>133</v>
      </c>
      <c r="I684" s="46"/>
      <c r="J684" s="46"/>
      <c r="K684" s="46"/>
      <c r="L684" s="46"/>
      <c r="M684" s="46"/>
      <c r="N684" s="46"/>
      <c r="O684" s="46"/>
      <c r="P684" s="46"/>
      <c r="Q684" s="47" t="s">
        <v>550</v>
      </c>
      <c r="R684" s="48" t="s">
        <v>572</v>
      </c>
      <c r="S684" s="48"/>
      <c r="T684" s="47" t="s">
        <v>134</v>
      </c>
      <c r="U684" s="49">
        <f>U683</f>
        <v>2308000</v>
      </c>
      <c r="V684" s="49">
        <v>7625000</v>
      </c>
      <c r="W684" s="49">
        <v>7623900</v>
      </c>
      <c r="X684" s="50">
        <f t="shared" si="11"/>
        <v>330.3249566724437</v>
      </c>
      <c r="Y684" s="51">
        <v>99.985573770491797</v>
      </c>
      <c r="AC684" s="52"/>
      <c r="AD684" s="52"/>
      <c r="AE684" s="52"/>
      <c r="AF684" s="52"/>
      <c r="AG684" s="52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2"/>
      <c r="AS684" s="42"/>
      <c r="AT684" s="42"/>
      <c r="AU684" s="43"/>
      <c r="AV684" s="43"/>
      <c r="AW684" s="43"/>
      <c r="AX684" s="44"/>
      <c r="AY684" s="44"/>
      <c r="AZ684" s="6"/>
    </row>
    <row r="685" spans="1:52" ht="34.5" customHeight="1" x14ac:dyDescent="0.25">
      <c r="A685" s="1"/>
      <c r="B685" s="45"/>
      <c r="C685" s="53"/>
      <c r="D685" s="53"/>
      <c r="E685" s="53"/>
      <c r="F685" s="53"/>
      <c r="G685" s="52"/>
      <c r="H685" s="57"/>
      <c r="I685" s="46" t="s">
        <v>573</v>
      </c>
      <c r="J685" s="46"/>
      <c r="K685" s="46"/>
      <c r="L685" s="46"/>
      <c r="M685" s="46"/>
      <c r="N685" s="46"/>
      <c r="O685" s="46"/>
      <c r="P685" s="46"/>
      <c r="Q685" s="47" t="s">
        <v>550</v>
      </c>
      <c r="R685" s="48" t="s">
        <v>572</v>
      </c>
      <c r="S685" s="48"/>
      <c r="T685" s="47" t="s">
        <v>574</v>
      </c>
      <c r="U685" s="49">
        <f>U684</f>
        <v>2308000</v>
      </c>
      <c r="V685" s="49">
        <v>7625000</v>
      </c>
      <c r="W685" s="49">
        <v>7623900</v>
      </c>
      <c r="X685" s="50">
        <f t="shared" si="11"/>
        <v>330.3249566724437</v>
      </c>
      <c r="Y685" s="51">
        <v>99.985573770491797</v>
      </c>
      <c r="AC685" s="52"/>
      <c r="AD685" s="52"/>
      <c r="AE685" s="52"/>
      <c r="AF685" s="52"/>
      <c r="AG685" s="52"/>
      <c r="AH685" s="52"/>
      <c r="AI685" s="41"/>
      <c r="AJ685" s="41"/>
      <c r="AK685" s="41"/>
      <c r="AL685" s="41"/>
      <c r="AM685" s="41"/>
      <c r="AN685" s="41"/>
      <c r="AO685" s="41"/>
      <c r="AP685" s="41"/>
      <c r="AQ685" s="41"/>
      <c r="AR685" s="42"/>
      <c r="AS685" s="42"/>
      <c r="AT685" s="42"/>
      <c r="AU685" s="43"/>
      <c r="AV685" s="43"/>
      <c r="AW685" s="43"/>
      <c r="AX685" s="44"/>
      <c r="AY685" s="44"/>
      <c r="AZ685" s="6"/>
    </row>
    <row r="686" spans="1:52" ht="23.25" customHeight="1" x14ac:dyDescent="0.25">
      <c r="A686" s="1"/>
      <c r="B686" s="45"/>
      <c r="C686" s="53"/>
      <c r="D686" s="53"/>
      <c r="E686" s="53"/>
      <c r="F686" s="53"/>
      <c r="G686" s="46" t="s">
        <v>557</v>
      </c>
      <c r="H686" s="46"/>
      <c r="I686" s="46"/>
      <c r="J686" s="46"/>
      <c r="K686" s="46"/>
      <c r="L686" s="46"/>
      <c r="M686" s="46"/>
      <c r="N686" s="46"/>
      <c r="O686" s="46"/>
      <c r="P686" s="46"/>
      <c r="Q686" s="47" t="s">
        <v>550</v>
      </c>
      <c r="R686" s="48" t="s">
        <v>575</v>
      </c>
      <c r="S686" s="48"/>
      <c r="T686" s="47"/>
      <c r="U686" s="49">
        <v>394296200</v>
      </c>
      <c r="V686" s="49">
        <v>412480600</v>
      </c>
      <c r="W686" s="49">
        <v>406358600.13</v>
      </c>
      <c r="X686" s="50">
        <f t="shared" si="11"/>
        <v>103.05922302319932</v>
      </c>
      <c r="Y686" s="51">
        <v>98.515809017442265</v>
      </c>
      <c r="AC686" s="52"/>
      <c r="AD686" s="52"/>
      <c r="AE686" s="52"/>
      <c r="AF686" s="52"/>
      <c r="AG686" s="52"/>
      <c r="AH686" s="52"/>
      <c r="AI686" s="56"/>
      <c r="AJ686" s="41"/>
      <c r="AK686" s="41"/>
      <c r="AL686" s="41"/>
      <c r="AM686" s="41"/>
      <c r="AN686" s="41"/>
      <c r="AO686" s="41"/>
      <c r="AP686" s="41"/>
      <c r="AQ686" s="41"/>
      <c r="AR686" s="42"/>
      <c r="AS686" s="42"/>
      <c r="AT686" s="42"/>
      <c r="AU686" s="43"/>
      <c r="AV686" s="43"/>
      <c r="AW686" s="43"/>
      <c r="AX686" s="44"/>
      <c r="AY686" s="44"/>
      <c r="AZ686" s="6"/>
    </row>
    <row r="687" spans="1:52" ht="23.25" customHeight="1" x14ac:dyDescent="0.25">
      <c r="A687" s="1"/>
      <c r="B687" s="45"/>
      <c r="C687" s="53"/>
      <c r="D687" s="53"/>
      <c r="E687" s="53"/>
      <c r="F687" s="53"/>
      <c r="G687" s="53"/>
      <c r="H687" s="46" t="s">
        <v>133</v>
      </c>
      <c r="I687" s="46"/>
      <c r="J687" s="46"/>
      <c r="K687" s="46"/>
      <c r="L687" s="46"/>
      <c r="M687" s="46"/>
      <c r="N687" s="46"/>
      <c r="O687" s="46"/>
      <c r="P687" s="46"/>
      <c r="Q687" s="47" t="s">
        <v>550</v>
      </c>
      <c r="R687" s="48" t="s">
        <v>575</v>
      </c>
      <c r="S687" s="48"/>
      <c r="T687" s="47" t="s">
        <v>134</v>
      </c>
      <c r="U687" s="49">
        <f>U686</f>
        <v>394296200</v>
      </c>
      <c r="V687" s="49">
        <v>412480600</v>
      </c>
      <c r="W687" s="49">
        <v>406358600.13</v>
      </c>
      <c r="X687" s="50">
        <f t="shared" si="11"/>
        <v>103.05922302319932</v>
      </c>
      <c r="Y687" s="51">
        <v>98.515809017442265</v>
      </c>
      <c r="AC687" s="52"/>
      <c r="AD687" s="52"/>
      <c r="AE687" s="52"/>
      <c r="AF687" s="52"/>
      <c r="AG687" s="52"/>
      <c r="AH687" s="41"/>
      <c r="AI687" s="41"/>
      <c r="AJ687" s="41"/>
      <c r="AK687" s="41"/>
      <c r="AL687" s="41"/>
      <c r="AM687" s="41"/>
      <c r="AN687" s="41"/>
      <c r="AO687" s="41"/>
      <c r="AP687" s="41"/>
      <c r="AQ687" s="41"/>
      <c r="AR687" s="42"/>
      <c r="AS687" s="42"/>
      <c r="AT687" s="42"/>
      <c r="AU687" s="43"/>
      <c r="AV687" s="43"/>
      <c r="AW687" s="43"/>
      <c r="AX687" s="44"/>
      <c r="AY687" s="44"/>
      <c r="AZ687" s="6"/>
    </row>
    <row r="688" spans="1:52" ht="15" customHeight="1" x14ac:dyDescent="0.25">
      <c r="A688" s="1"/>
      <c r="B688" s="45"/>
      <c r="C688" s="53"/>
      <c r="D688" s="53"/>
      <c r="E688" s="53"/>
      <c r="F688" s="53"/>
      <c r="G688" s="52"/>
      <c r="H688" s="57"/>
      <c r="I688" s="46" t="s">
        <v>559</v>
      </c>
      <c r="J688" s="46"/>
      <c r="K688" s="46"/>
      <c r="L688" s="46"/>
      <c r="M688" s="46"/>
      <c r="N688" s="46"/>
      <c r="O688" s="46"/>
      <c r="P688" s="46"/>
      <c r="Q688" s="47" t="s">
        <v>550</v>
      </c>
      <c r="R688" s="48" t="s">
        <v>575</v>
      </c>
      <c r="S688" s="48"/>
      <c r="T688" s="47" t="s">
        <v>560</v>
      </c>
      <c r="U688" s="49">
        <f>U687</f>
        <v>394296200</v>
      </c>
      <c r="V688" s="49">
        <v>412480600</v>
      </c>
      <c r="W688" s="49">
        <v>406358600.13</v>
      </c>
      <c r="X688" s="50">
        <f t="shared" si="11"/>
        <v>103.05922302319932</v>
      </c>
      <c r="Y688" s="51">
        <v>98.515809017442265</v>
      </c>
      <c r="AC688" s="52"/>
      <c r="AD688" s="52"/>
      <c r="AE688" s="52"/>
      <c r="AF688" s="52"/>
      <c r="AG688" s="52"/>
      <c r="AH688" s="52"/>
      <c r="AI688" s="41"/>
      <c r="AJ688" s="41"/>
      <c r="AK688" s="41"/>
      <c r="AL688" s="41"/>
      <c r="AM688" s="41"/>
      <c r="AN688" s="41"/>
      <c r="AO688" s="41"/>
      <c r="AP688" s="41"/>
      <c r="AQ688" s="41"/>
      <c r="AR688" s="42"/>
      <c r="AS688" s="42"/>
      <c r="AT688" s="42"/>
      <c r="AU688" s="43"/>
      <c r="AV688" s="43"/>
      <c r="AW688" s="43"/>
      <c r="AX688" s="44"/>
      <c r="AY688" s="44"/>
      <c r="AZ688" s="6"/>
    </row>
    <row r="689" spans="1:52" ht="34.5" customHeight="1" x14ac:dyDescent="0.25">
      <c r="A689" s="1"/>
      <c r="B689" s="45"/>
      <c r="C689" s="53"/>
      <c r="D689" s="58"/>
      <c r="E689" s="58"/>
      <c r="F689" s="59"/>
      <c r="G689" s="55" t="s">
        <v>576</v>
      </c>
      <c r="H689" s="55"/>
      <c r="I689" s="55"/>
      <c r="J689" s="55"/>
      <c r="K689" s="55"/>
      <c r="L689" s="55"/>
      <c r="M689" s="55"/>
      <c r="N689" s="55"/>
      <c r="O689" s="55"/>
      <c r="P689" s="55"/>
      <c r="Q689" s="47" t="s">
        <v>550</v>
      </c>
      <c r="R689" s="48" t="s">
        <v>577</v>
      </c>
      <c r="S689" s="48"/>
      <c r="T689" s="47"/>
      <c r="U689" s="49">
        <v>0</v>
      </c>
      <c r="V689" s="49">
        <v>550000</v>
      </c>
      <c r="W689" s="49">
        <v>550000</v>
      </c>
      <c r="X689" s="50">
        <v>0</v>
      </c>
      <c r="Y689" s="51">
        <v>100</v>
      </c>
      <c r="AC689" s="52"/>
      <c r="AD689" s="52"/>
      <c r="AE689" s="52"/>
      <c r="AF689" s="52"/>
      <c r="AG689" s="52"/>
      <c r="AH689" s="52"/>
      <c r="AI689" s="56"/>
      <c r="AJ689" s="41"/>
      <c r="AK689" s="41"/>
      <c r="AL689" s="41"/>
      <c r="AM689" s="41"/>
      <c r="AN689" s="41"/>
      <c r="AO689" s="41"/>
      <c r="AP689" s="41"/>
      <c r="AQ689" s="41"/>
      <c r="AR689" s="42"/>
      <c r="AS689" s="42"/>
      <c r="AT689" s="42"/>
      <c r="AU689" s="43"/>
      <c r="AV689" s="43"/>
      <c r="AW689" s="43"/>
      <c r="AX689" s="44"/>
      <c r="AY689" s="44"/>
      <c r="AZ689" s="6"/>
    </row>
    <row r="690" spans="1:52" ht="45.75" customHeight="1" x14ac:dyDescent="0.25">
      <c r="A690" s="1"/>
      <c r="B690" s="45"/>
      <c r="C690" s="53"/>
      <c r="D690" s="53"/>
      <c r="E690" s="53"/>
      <c r="F690" s="53"/>
      <c r="G690" s="46" t="s">
        <v>578</v>
      </c>
      <c r="H690" s="46"/>
      <c r="I690" s="46"/>
      <c r="J690" s="46"/>
      <c r="K690" s="46"/>
      <c r="L690" s="46"/>
      <c r="M690" s="46"/>
      <c r="N690" s="46"/>
      <c r="O690" s="46"/>
      <c r="P690" s="46"/>
      <c r="Q690" s="47" t="s">
        <v>550</v>
      </c>
      <c r="R690" s="48" t="s">
        <v>579</v>
      </c>
      <c r="S690" s="48"/>
      <c r="T690" s="47"/>
      <c r="U690" s="49">
        <v>0</v>
      </c>
      <c r="V690" s="49">
        <v>550000</v>
      </c>
      <c r="W690" s="49">
        <v>550000</v>
      </c>
      <c r="X690" s="50">
        <v>0</v>
      </c>
      <c r="Y690" s="51">
        <v>100</v>
      </c>
      <c r="AC690" s="52"/>
      <c r="AD690" s="52"/>
      <c r="AE690" s="52"/>
      <c r="AF690" s="52"/>
      <c r="AG690" s="52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2"/>
      <c r="AS690" s="42"/>
      <c r="AT690" s="42"/>
      <c r="AU690" s="43"/>
      <c r="AV690" s="43"/>
      <c r="AW690" s="43"/>
      <c r="AX690" s="44"/>
      <c r="AY690" s="44"/>
      <c r="AZ690" s="6"/>
    </row>
    <row r="691" spans="1:52" ht="23.25" customHeight="1" x14ac:dyDescent="0.25">
      <c r="A691" s="1"/>
      <c r="B691" s="45"/>
      <c r="C691" s="53"/>
      <c r="D691" s="53"/>
      <c r="E691" s="53"/>
      <c r="F691" s="53"/>
      <c r="G691" s="53"/>
      <c r="H691" s="46" t="s">
        <v>133</v>
      </c>
      <c r="I691" s="46"/>
      <c r="J691" s="46"/>
      <c r="K691" s="46"/>
      <c r="L691" s="46"/>
      <c r="M691" s="46"/>
      <c r="N691" s="46"/>
      <c r="O691" s="46"/>
      <c r="P691" s="46"/>
      <c r="Q691" s="47" t="s">
        <v>550</v>
      </c>
      <c r="R691" s="48" t="s">
        <v>579</v>
      </c>
      <c r="S691" s="48"/>
      <c r="T691" s="47" t="s">
        <v>134</v>
      </c>
      <c r="U691" s="49">
        <v>0</v>
      </c>
      <c r="V691" s="49">
        <v>550000</v>
      </c>
      <c r="W691" s="49">
        <v>550000</v>
      </c>
      <c r="X691" s="50">
        <v>0</v>
      </c>
      <c r="Y691" s="51">
        <v>100</v>
      </c>
      <c r="AC691" s="52"/>
      <c r="AD691" s="52"/>
      <c r="AE691" s="52"/>
      <c r="AF691" s="52"/>
      <c r="AG691" s="52"/>
      <c r="AH691" s="52"/>
      <c r="AI691" s="41"/>
      <c r="AJ691" s="41"/>
      <c r="AK691" s="41"/>
      <c r="AL691" s="41"/>
      <c r="AM691" s="41"/>
      <c r="AN691" s="41"/>
      <c r="AO691" s="41"/>
      <c r="AP691" s="41"/>
      <c r="AQ691" s="41"/>
      <c r="AR691" s="42"/>
      <c r="AS691" s="42"/>
      <c r="AT691" s="42"/>
      <c r="AU691" s="43"/>
      <c r="AV691" s="43"/>
      <c r="AW691" s="43"/>
      <c r="AX691" s="44"/>
      <c r="AY691" s="44"/>
      <c r="AZ691" s="6"/>
    </row>
    <row r="692" spans="1:52" ht="15" customHeight="1" x14ac:dyDescent="0.25">
      <c r="A692" s="1"/>
      <c r="B692" s="45"/>
      <c r="C692" s="53"/>
      <c r="D692" s="53"/>
      <c r="E692" s="53"/>
      <c r="F692" s="53"/>
      <c r="G692" s="52"/>
      <c r="H692" s="57"/>
      <c r="I692" s="46" t="s">
        <v>559</v>
      </c>
      <c r="J692" s="46"/>
      <c r="K692" s="46"/>
      <c r="L692" s="46"/>
      <c r="M692" s="46"/>
      <c r="N692" s="46"/>
      <c r="O692" s="46"/>
      <c r="P692" s="46"/>
      <c r="Q692" s="47" t="s">
        <v>550</v>
      </c>
      <c r="R692" s="48" t="s">
        <v>579</v>
      </c>
      <c r="S692" s="48"/>
      <c r="T692" s="47" t="s">
        <v>560</v>
      </c>
      <c r="U692" s="49">
        <v>0</v>
      </c>
      <c r="V692" s="49">
        <v>550000</v>
      </c>
      <c r="W692" s="49">
        <v>550000</v>
      </c>
      <c r="X692" s="50">
        <v>0</v>
      </c>
      <c r="Y692" s="51">
        <v>100</v>
      </c>
      <c r="AC692" s="52"/>
      <c r="AD692" s="52"/>
      <c r="AE692" s="52"/>
      <c r="AF692" s="52"/>
      <c r="AG692" s="52"/>
      <c r="AH692" s="52"/>
      <c r="AI692" s="56"/>
      <c r="AJ692" s="41"/>
      <c r="AK692" s="41"/>
      <c r="AL692" s="41"/>
      <c r="AM692" s="41"/>
      <c r="AN692" s="41"/>
      <c r="AO692" s="41"/>
      <c r="AP692" s="41"/>
      <c r="AQ692" s="41"/>
      <c r="AR692" s="42"/>
      <c r="AS692" s="42"/>
      <c r="AT692" s="42"/>
      <c r="AU692" s="43"/>
      <c r="AV692" s="43"/>
      <c r="AW692" s="43"/>
      <c r="AX692" s="44"/>
      <c r="AY692" s="44"/>
      <c r="AZ692" s="6"/>
    </row>
    <row r="693" spans="1:52" ht="23.25" customHeight="1" x14ac:dyDescent="0.25">
      <c r="A693" s="1"/>
      <c r="B693" s="45"/>
      <c r="C693" s="53"/>
      <c r="D693" s="58"/>
      <c r="E693" s="58"/>
      <c r="F693" s="59"/>
      <c r="G693" s="55" t="s">
        <v>580</v>
      </c>
      <c r="H693" s="55"/>
      <c r="I693" s="55"/>
      <c r="J693" s="55"/>
      <c r="K693" s="55"/>
      <c r="L693" s="55"/>
      <c r="M693" s="55"/>
      <c r="N693" s="55"/>
      <c r="O693" s="55"/>
      <c r="P693" s="55"/>
      <c r="Q693" s="47" t="s">
        <v>550</v>
      </c>
      <c r="R693" s="48" t="s">
        <v>581</v>
      </c>
      <c r="S693" s="48"/>
      <c r="T693" s="47"/>
      <c r="U693" s="49">
        <v>0</v>
      </c>
      <c r="V693" s="49">
        <v>153591496</v>
      </c>
      <c r="W693" s="49">
        <v>140759690.80000001</v>
      </c>
      <c r="X693" s="50">
        <v>0</v>
      </c>
      <c r="Y693" s="51">
        <v>91.645497612706379</v>
      </c>
      <c r="AC693" s="52"/>
      <c r="AD693" s="52"/>
      <c r="AE693" s="56"/>
      <c r="AF693" s="56"/>
      <c r="AG693" s="56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2"/>
      <c r="AS693" s="42"/>
      <c r="AT693" s="42"/>
      <c r="AU693" s="43"/>
      <c r="AV693" s="43"/>
      <c r="AW693" s="43"/>
      <c r="AX693" s="44"/>
      <c r="AY693" s="44"/>
      <c r="AZ693" s="6"/>
    </row>
    <row r="694" spans="1:52" ht="45.75" customHeight="1" x14ac:dyDescent="0.25">
      <c r="A694" s="1"/>
      <c r="B694" s="45"/>
      <c r="C694" s="53"/>
      <c r="D694" s="53"/>
      <c r="E694" s="53"/>
      <c r="F694" s="53"/>
      <c r="G694" s="46" t="s">
        <v>565</v>
      </c>
      <c r="H694" s="46"/>
      <c r="I694" s="46"/>
      <c r="J694" s="46"/>
      <c r="K694" s="46"/>
      <c r="L694" s="46"/>
      <c r="M694" s="46"/>
      <c r="N694" s="46"/>
      <c r="O694" s="46"/>
      <c r="P694" s="46"/>
      <c r="Q694" s="47" t="s">
        <v>550</v>
      </c>
      <c r="R694" s="48" t="s">
        <v>582</v>
      </c>
      <c r="S694" s="48"/>
      <c r="T694" s="47"/>
      <c r="U694" s="49">
        <v>0</v>
      </c>
      <c r="V694" s="49">
        <v>153591496</v>
      </c>
      <c r="W694" s="49">
        <v>140759690.80000001</v>
      </c>
      <c r="X694" s="50">
        <v>0</v>
      </c>
      <c r="Y694" s="51">
        <v>91.645497612706379</v>
      </c>
      <c r="AC694" s="52"/>
      <c r="AD694" s="52"/>
      <c r="AE694" s="52"/>
      <c r="AF694" s="52"/>
      <c r="AG694" s="52"/>
      <c r="AH694" s="41"/>
      <c r="AI694" s="41"/>
      <c r="AJ694" s="41"/>
      <c r="AK694" s="41"/>
      <c r="AL694" s="41"/>
      <c r="AM694" s="41"/>
      <c r="AN694" s="41"/>
      <c r="AO694" s="41"/>
      <c r="AP694" s="41"/>
      <c r="AQ694" s="41"/>
      <c r="AR694" s="42"/>
      <c r="AS694" s="42"/>
      <c r="AT694" s="42"/>
      <c r="AU694" s="43"/>
      <c r="AV694" s="43"/>
      <c r="AW694" s="43"/>
      <c r="AX694" s="44"/>
      <c r="AY694" s="44"/>
      <c r="AZ694" s="6"/>
    </row>
    <row r="695" spans="1:52" ht="23.25" customHeight="1" x14ac:dyDescent="0.25">
      <c r="A695" s="1"/>
      <c r="B695" s="45"/>
      <c r="C695" s="53"/>
      <c r="D695" s="53"/>
      <c r="E695" s="53"/>
      <c r="F695" s="53"/>
      <c r="G695" s="53"/>
      <c r="H695" s="46" t="s">
        <v>181</v>
      </c>
      <c r="I695" s="46"/>
      <c r="J695" s="46"/>
      <c r="K695" s="46"/>
      <c r="L695" s="46"/>
      <c r="M695" s="46"/>
      <c r="N695" s="46"/>
      <c r="O695" s="46"/>
      <c r="P695" s="46"/>
      <c r="Q695" s="47" t="s">
        <v>550</v>
      </c>
      <c r="R695" s="48" t="s">
        <v>582</v>
      </c>
      <c r="S695" s="48"/>
      <c r="T695" s="47" t="s">
        <v>182</v>
      </c>
      <c r="U695" s="49">
        <v>0</v>
      </c>
      <c r="V695" s="49">
        <v>153591496</v>
      </c>
      <c r="W695" s="49">
        <v>140759690.80000001</v>
      </c>
      <c r="X695" s="50">
        <v>0</v>
      </c>
      <c r="Y695" s="51">
        <v>91.645497612706379</v>
      </c>
      <c r="AC695" s="52"/>
      <c r="AD695" s="52"/>
      <c r="AE695" s="52"/>
      <c r="AF695" s="52"/>
      <c r="AG695" s="52"/>
      <c r="AH695" s="52"/>
      <c r="AI695" s="41"/>
      <c r="AJ695" s="41"/>
      <c r="AK695" s="41"/>
      <c r="AL695" s="41"/>
      <c r="AM695" s="41"/>
      <c r="AN695" s="41"/>
      <c r="AO695" s="41"/>
      <c r="AP695" s="41"/>
      <c r="AQ695" s="41"/>
      <c r="AR695" s="42"/>
      <c r="AS695" s="42"/>
      <c r="AT695" s="42"/>
      <c r="AU695" s="43"/>
      <c r="AV695" s="43"/>
      <c r="AW695" s="43"/>
      <c r="AX695" s="44"/>
      <c r="AY695" s="44"/>
      <c r="AZ695" s="6"/>
    </row>
    <row r="696" spans="1:52" ht="15" customHeight="1" x14ac:dyDescent="0.25">
      <c r="A696" s="1"/>
      <c r="B696" s="45"/>
      <c r="C696" s="53"/>
      <c r="D696" s="53"/>
      <c r="E696" s="53"/>
      <c r="F696" s="53"/>
      <c r="G696" s="52"/>
      <c r="H696" s="57"/>
      <c r="I696" s="46" t="s">
        <v>183</v>
      </c>
      <c r="J696" s="46"/>
      <c r="K696" s="46"/>
      <c r="L696" s="46"/>
      <c r="M696" s="46"/>
      <c r="N696" s="46"/>
      <c r="O696" s="46"/>
      <c r="P696" s="46"/>
      <c r="Q696" s="47" t="s">
        <v>550</v>
      </c>
      <c r="R696" s="48" t="s">
        <v>582</v>
      </c>
      <c r="S696" s="48"/>
      <c r="T696" s="47" t="s">
        <v>184</v>
      </c>
      <c r="U696" s="49">
        <v>0</v>
      </c>
      <c r="V696" s="49">
        <v>153591496</v>
      </c>
      <c r="W696" s="49">
        <v>140759690.80000001</v>
      </c>
      <c r="X696" s="50">
        <v>0</v>
      </c>
      <c r="Y696" s="51">
        <v>91.645497612706379</v>
      </c>
      <c r="AC696" s="52"/>
      <c r="AD696" s="52"/>
      <c r="AE696" s="52"/>
      <c r="AF696" s="52"/>
      <c r="AG696" s="52"/>
      <c r="AH696" s="52"/>
      <c r="AI696" s="56"/>
      <c r="AJ696" s="41"/>
      <c r="AK696" s="41"/>
      <c r="AL696" s="41"/>
      <c r="AM696" s="41"/>
      <c r="AN696" s="41"/>
      <c r="AO696" s="41"/>
      <c r="AP696" s="41"/>
      <c r="AQ696" s="41"/>
      <c r="AR696" s="42"/>
      <c r="AS696" s="42"/>
      <c r="AT696" s="42"/>
      <c r="AU696" s="43"/>
      <c r="AV696" s="43"/>
      <c r="AW696" s="43"/>
      <c r="AX696" s="44"/>
      <c r="AY696" s="44"/>
      <c r="AZ696" s="6"/>
    </row>
    <row r="697" spans="1:52" ht="23.25" customHeight="1" x14ac:dyDescent="0.25">
      <c r="A697" s="1"/>
      <c r="B697" s="45"/>
      <c r="C697" s="53"/>
      <c r="D697" s="54"/>
      <c r="E697" s="55" t="s">
        <v>21</v>
      </c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47" t="s">
        <v>550</v>
      </c>
      <c r="R697" s="48" t="s">
        <v>22</v>
      </c>
      <c r="S697" s="48"/>
      <c r="T697" s="47"/>
      <c r="U697" s="49">
        <v>0</v>
      </c>
      <c r="V697" s="49">
        <v>3270000</v>
      </c>
      <c r="W697" s="49">
        <v>3164934.4</v>
      </c>
      <c r="X697" s="50">
        <v>0</v>
      </c>
      <c r="Y697" s="51">
        <v>96.786984709480123</v>
      </c>
      <c r="AC697" s="52"/>
      <c r="AD697" s="52"/>
      <c r="AE697" s="56"/>
      <c r="AF697" s="56"/>
      <c r="AG697" s="56"/>
      <c r="AH697" s="41"/>
      <c r="AI697" s="41"/>
      <c r="AJ697" s="41"/>
      <c r="AK697" s="41"/>
      <c r="AL697" s="41"/>
      <c r="AM697" s="41"/>
      <c r="AN697" s="41"/>
      <c r="AO697" s="41"/>
      <c r="AP697" s="41"/>
      <c r="AQ697" s="41"/>
      <c r="AR697" s="42"/>
      <c r="AS697" s="42"/>
      <c r="AT697" s="42"/>
      <c r="AU697" s="43"/>
      <c r="AV697" s="43"/>
      <c r="AW697" s="43"/>
      <c r="AX697" s="44"/>
      <c r="AY697" s="44"/>
      <c r="AZ697" s="6"/>
    </row>
    <row r="698" spans="1:52" ht="23.25" customHeight="1" x14ac:dyDescent="0.25">
      <c r="A698" s="1"/>
      <c r="B698" s="45"/>
      <c r="C698" s="53"/>
      <c r="D698" s="53"/>
      <c r="E698" s="53"/>
      <c r="F698" s="53"/>
      <c r="G698" s="46" t="s">
        <v>505</v>
      </c>
      <c r="H698" s="46"/>
      <c r="I698" s="46"/>
      <c r="J698" s="46"/>
      <c r="K698" s="46"/>
      <c r="L698" s="46"/>
      <c r="M698" s="46"/>
      <c r="N698" s="46"/>
      <c r="O698" s="46"/>
      <c r="P698" s="46"/>
      <c r="Q698" s="47" t="s">
        <v>550</v>
      </c>
      <c r="R698" s="48" t="s">
        <v>506</v>
      </c>
      <c r="S698" s="48"/>
      <c r="T698" s="47"/>
      <c r="U698" s="49">
        <v>0</v>
      </c>
      <c r="V698" s="49">
        <v>3270000</v>
      </c>
      <c r="W698" s="49">
        <v>3164934.4</v>
      </c>
      <c r="X698" s="50">
        <v>0</v>
      </c>
      <c r="Y698" s="51">
        <v>96.786984709480123</v>
      </c>
      <c r="AC698" s="52"/>
      <c r="AD698" s="52"/>
      <c r="AE698" s="52"/>
      <c r="AF698" s="52"/>
      <c r="AG698" s="52"/>
      <c r="AH698" s="41"/>
      <c r="AI698" s="41"/>
      <c r="AJ698" s="41"/>
      <c r="AK698" s="41"/>
      <c r="AL698" s="41"/>
      <c r="AM698" s="41"/>
      <c r="AN698" s="41"/>
      <c r="AO698" s="41"/>
      <c r="AP698" s="41"/>
      <c r="AQ698" s="41"/>
      <c r="AR698" s="42"/>
      <c r="AS698" s="42"/>
      <c r="AT698" s="42"/>
      <c r="AU698" s="43"/>
      <c r="AV698" s="43"/>
      <c r="AW698" s="43"/>
      <c r="AX698" s="44"/>
      <c r="AY698" s="44"/>
      <c r="AZ698" s="6"/>
    </row>
    <row r="699" spans="1:52" ht="23.25" customHeight="1" x14ac:dyDescent="0.25">
      <c r="A699" s="1"/>
      <c r="B699" s="45"/>
      <c r="C699" s="53"/>
      <c r="D699" s="53"/>
      <c r="E699" s="53"/>
      <c r="F699" s="53"/>
      <c r="G699" s="53"/>
      <c r="H699" s="46" t="s">
        <v>133</v>
      </c>
      <c r="I699" s="46"/>
      <c r="J699" s="46"/>
      <c r="K699" s="46"/>
      <c r="L699" s="46"/>
      <c r="M699" s="46"/>
      <c r="N699" s="46"/>
      <c r="O699" s="46"/>
      <c r="P699" s="46"/>
      <c r="Q699" s="47" t="s">
        <v>550</v>
      </c>
      <c r="R699" s="48" t="s">
        <v>506</v>
      </c>
      <c r="S699" s="48"/>
      <c r="T699" s="47" t="s">
        <v>134</v>
      </c>
      <c r="U699" s="49">
        <v>0</v>
      </c>
      <c r="V699" s="49">
        <v>3270000</v>
      </c>
      <c r="W699" s="49">
        <v>3164934.4</v>
      </c>
      <c r="X699" s="50">
        <v>0</v>
      </c>
      <c r="Y699" s="51">
        <v>96.786984709480123</v>
      </c>
      <c r="AC699" s="52"/>
      <c r="AD699" s="52"/>
      <c r="AE699" s="52"/>
      <c r="AF699" s="52"/>
      <c r="AG699" s="52"/>
      <c r="AH699" s="52"/>
      <c r="AI699" s="41"/>
      <c r="AJ699" s="41"/>
      <c r="AK699" s="41"/>
      <c r="AL699" s="41"/>
      <c r="AM699" s="41"/>
      <c r="AN699" s="41"/>
      <c r="AO699" s="41"/>
      <c r="AP699" s="41"/>
      <c r="AQ699" s="41"/>
      <c r="AR699" s="42"/>
      <c r="AS699" s="42"/>
      <c r="AT699" s="42"/>
      <c r="AU699" s="43"/>
      <c r="AV699" s="43"/>
      <c r="AW699" s="43"/>
      <c r="AX699" s="44"/>
      <c r="AY699" s="44"/>
      <c r="AZ699" s="6"/>
    </row>
    <row r="700" spans="1:52" ht="15" customHeight="1" x14ac:dyDescent="0.25">
      <c r="A700" s="1"/>
      <c r="B700" s="45"/>
      <c r="C700" s="53"/>
      <c r="D700" s="53"/>
      <c r="E700" s="53"/>
      <c r="F700" s="53"/>
      <c r="G700" s="52"/>
      <c r="H700" s="57"/>
      <c r="I700" s="46" t="s">
        <v>559</v>
      </c>
      <c r="J700" s="46"/>
      <c r="K700" s="46"/>
      <c r="L700" s="46"/>
      <c r="M700" s="46"/>
      <c r="N700" s="46"/>
      <c r="O700" s="46"/>
      <c r="P700" s="46"/>
      <c r="Q700" s="47" t="s">
        <v>550</v>
      </c>
      <c r="R700" s="48" t="s">
        <v>506</v>
      </c>
      <c r="S700" s="48"/>
      <c r="T700" s="47" t="s">
        <v>560</v>
      </c>
      <c r="U700" s="49">
        <v>0</v>
      </c>
      <c r="V700" s="49">
        <v>3270000</v>
      </c>
      <c r="W700" s="49">
        <v>3164934.4</v>
      </c>
      <c r="X700" s="50">
        <v>0</v>
      </c>
      <c r="Y700" s="51">
        <v>96.786984709480123</v>
      </c>
      <c r="AC700" s="52"/>
      <c r="AD700" s="52"/>
      <c r="AE700" s="52"/>
      <c r="AF700" s="52"/>
      <c r="AG700" s="52"/>
      <c r="AH700" s="52"/>
      <c r="AI700" s="56"/>
      <c r="AJ700" s="41"/>
      <c r="AK700" s="41"/>
      <c r="AL700" s="41"/>
      <c r="AM700" s="41"/>
      <c r="AN700" s="41"/>
      <c r="AO700" s="41"/>
      <c r="AP700" s="41"/>
      <c r="AQ700" s="41"/>
      <c r="AR700" s="42"/>
      <c r="AS700" s="42"/>
      <c r="AT700" s="42"/>
      <c r="AU700" s="43"/>
      <c r="AV700" s="43"/>
      <c r="AW700" s="43"/>
      <c r="AX700" s="44"/>
      <c r="AY700" s="44"/>
      <c r="AZ700" s="6"/>
    </row>
    <row r="701" spans="1:52" ht="15" customHeight="1" x14ac:dyDescent="0.25">
      <c r="A701" s="1"/>
      <c r="B701" s="45"/>
      <c r="C701" s="46" t="s">
        <v>583</v>
      </c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7" t="s">
        <v>584</v>
      </c>
      <c r="R701" s="48"/>
      <c r="S701" s="48"/>
      <c r="T701" s="47"/>
      <c r="U701" s="49">
        <v>2834958300</v>
      </c>
      <c r="V701" s="49">
        <v>2887773210</v>
      </c>
      <c r="W701" s="49">
        <v>2821760983.6799998</v>
      </c>
      <c r="X701" s="50">
        <f t="shared" si="11"/>
        <v>99.534479349484599</v>
      </c>
      <c r="Y701" s="51">
        <v>97.714078581676418</v>
      </c>
      <c r="AC701" s="52"/>
      <c r="AD701" s="52"/>
      <c r="AE701" s="56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  <c r="AP701" s="41"/>
      <c r="AQ701" s="41"/>
      <c r="AR701" s="42"/>
      <c r="AS701" s="42"/>
      <c r="AT701" s="42"/>
      <c r="AU701" s="43"/>
      <c r="AV701" s="43"/>
      <c r="AW701" s="43"/>
      <c r="AX701" s="44"/>
      <c r="AY701" s="44"/>
      <c r="AZ701" s="6"/>
    </row>
    <row r="702" spans="1:52" ht="23.25" customHeight="1" x14ac:dyDescent="0.25">
      <c r="A702" s="1"/>
      <c r="B702" s="45"/>
      <c r="C702" s="53"/>
      <c r="D702" s="54"/>
      <c r="E702" s="55" t="s">
        <v>551</v>
      </c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47" t="s">
        <v>584</v>
      </c>
      <c r="R702" s="48" t="s">
        <v>552</v>
      </c>
      <c r="S702" s="48"/>
      <c r="T702" s="47"/>
      <c r="U702" s="49">
        <f>U701</f>
        <v>2834958300</v>
      </c>
      <c r="V702" s="49">
        <v>2862264210</v>
      </c>
      <c r="W702" s="49">
        <v>2796520011.1900001</v>
      </c>
      <c r="X702" s="50">
        <f t="shared" si="11"/>
        <v>98.644132126740629</v>
      </c>
      <c r="Y702" s="51">
        <v>97.70307022739874</v>
      </c>
      <c r="AC702" s="52"/>
      <c r="AD702" s="52"/>
      <c r="AE702" s="56"/>
      <c r="AF702" s="56"/>
      <c r="AG702" s="56"/>
      <c r="AH702" s="41"/>
      <c r="AI702" s="41"/>
      <c r="AJ702" s="41"/>
      <c r="AK702" s="41"/>
      <c r="AL702" s="41"/>
      <c r="AM702" s="41"/>
      <c r="AN702" s="41"/>
      <c r="AO702" s="41"/>
      <c r="AP702" s="41"/>
      <c r="AQ702" s="41"/>
      <c r="AR702" s="42"/>
      <c r="AS702" s="42"/>
      <c r="AT702" s="42"/>
      <c r="AU702" s="43"/>
      <c r="AV702" s="43"/>
      <c r="AW702" s="43"/>
      <c r="AX702" s="44"/>
      <c r="AY702" s="44"/>
      <c r="AZ702" s="6"/>
    </row>
    <row r="703" spans="1:52" ht="15" customHeight="1" x14ac:dyDescent="0.25">
      <c r="A703" s="1"/>
      <c r="B703" s="45"/>
      <c r="C703" s="53"/>
      <c r="D703" s="58"/>
      <c r="E703" s="46" t="s">
        <v>585</v>
      </c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7" t="s">
        <v>584</v>
      </c>
      <c r="R703" s="48" t="s">
        <v>586</v>
      </c>
      <c r="S703" s="48"/>
      <c r="T703" s="47"/>
      <c r="U703" s="49">
        <f>U702</f>
        <v>2834958300</v>
      </c>
      <c r="V703" s="49">
        <v>2861964210</v>
      </c>
      <c r="W703" s="49">
        <v>2796520011.1900001</v>
      </c>
      <c r="X703" s="50">
        <f t="shared" si="11"/>
        <v>98.644132126740629</v>
      </c>
      <c r="Y703" s="51">
        <v>97.713311767445205</v>
      </c>
      <c r="AC703" s="52"/>
      <c r="AD703" s="52"/>
      <c r="AE703" s="52"/>
      <c r="AF703" s="52"/>
      <c r="AG703" s="52"/>
      <c r="AH703" s="41"/>
      <c r="AI703" s="41"/>
      <c r="AJ703" s="41"/>
      <c r="AK703" s="41"/>
      <c r="AL703" s="41"/>
      <c r="AM703" s="41"/>
      <c r="AN703" s="41"/>
      <c r="AO703" s="41"/>
      <c r="AP703" s="41"/>
      <c r="AQ703" s="41"/>
      <c r="AR703" s="42"/>
      <c r="AS703" s="42"/>
      <c r="AT703" s="42"/>
      <c r="AU703" s="43"/>
      <c r="AV703" s="43"/>
      <c r="AW703" s="43"/>
      <c r="AX703" s="44"/>
      <c r="AY703" s="44"/>
      <c r="AZ703" s="6"/>
    </row>
    <row r="704" spans="1:52" ht="23.25" customHeight="1" x14ac:dyDescent="0.25">
      <c r="A704" s="1"/>
      <c r="B704" s="45"/>
      <c r="C704" s="53"/>
      <c r="D704" s="58"/>
      <c r="E704" s="58"/>
      <c r="F704" s="59"/>
      <c r="G704" s="55" t="s">
        <v>587</v>
      </c>
      <c r="H704" s="55"/>
      <c r="I704" s="55"/>
      <c r="J704" s="55"/>
      <c r="K704" s="55"/>
      <c r="L704" s="55"/>
      <c r="M704" s="55"/>
      <c r="N704" s="55"/>
      <c r="O704" s="55"/>
      <c r="P704" s="55"/>
      <c r="Q704" s="47" t="s">
        <v>584</v>
      </c>
      <c r="R704" s="48" t="s">
        <v>588</v>
      </c>
      <c r="S704" s="48"/>
      <c r="T704" s="47"/>
      <c r="U704" s="49">
        <v>109990000</v>
      </c>
      <c r="V704" s="49">
        <v>109794000</v>
      </c>
      <c r="W704" s="49">
        <v>107776385</v>
      </c>
      <c r="X704" s="50">
        <f t="shared" si="11"/>
        <v>97.987439767251573</v>
      </c>
      <c r="Y704" s="51">
        <v>98.162363152813441</v>
      </c>
      <c r="AC704" s="52"/>
      <c r="AD704" s="52"/>
      <c r="AE704" s="52"/>
      <c r="AF704" s="52"/>
      <c r="AG704" s="52"/>
      <c r="AH704" s="52"/>
      <c r="AI704" s="41"/>
      <c r="AJ704" s="41"/>
      <c r="AK704" s="41"/>
      <c r="AL704" s="41"/>
      <c r="AM704" s="41"/>
      <c r="AN704" s="41"/>
      <c r="AO704" s="41"/>
      <c r="AP704" s="41"/>
      <c r="AQ704" s="41"/>
      <c r="AR704" s="42"/>
      <c r="AS704" s="42"/>
      <c r="AT704" s="42"/>
      <c r="AU704" s="43"/>
      <c r="AV704" s="43"/>
      <c r="AW704" s="43"/>
      <c r="AX704" s="44"/>
      <c r="AY704" s="44"/>
      <c r="AZ704" s="6"/>
    </row>
    <row r="705" spans="1:52" ht="57" customHeight="1" x14ac:dyDescent="0.25">
      <c r="A705" s="1"/>
      <c r="B705" s="45"/>
      <c r="C705" s="53"/>
      <c r="D705" s="53"/>
      <c r="E705" s="53"/>
      <c r="F705" s="53"/>
      <c r="G705" s="46" t="s">
        <v>589</v>
      </c>
      <c r="H705" s="46"/>
      <c r="I705" s="46"/>
      <c r="J705" s="46"/>
      <c r="K705" s="46"/>
      <c r="L705" s="46"/>
      <c r="M705" s="46"/>
      <c r="N705" s="46"/>
      <c r="O705" s="46"/>
      <c r="P705" s="46"/>
      <c r="Q705" s="47" t="s">
        <v>584</v>
      </c>
      <c r="R705" s="48" t="s">
        <v>590</v>
      </c>
      <c r="S705" s="48"/>
      <c r="T705" s="47"/>
      <c r="U705" s="49">
        <f>U704</f>
        <v>109990000</v>
      </c>
      <c r="V705" s="49">
        <v>109705000</v>
      </c>
      <c r="W705" s="49">
        <v>107687385</v>
      </c>
      <c r="X705" s="50">
        <f t="shared" si="11"/>
        <v>97.906523320301844</v>
      </c>
      <c r="Y705" s="51">
        <v>98.160872339455821</v>
      </c>
      <c r="AC705" s="52"/>
      <c r="AD705" s="52"/>
      <c r="AE705" s="52"/>
      <c r="AF705" s="52"/>
      <c r="AG705" s="52"/>
      <c r="AH705" s="52"/>
      <c r="AI705" s="56"/>
      <c r="AJ705" s="41"/>
      <c r="AK705" s="41"/>
      <c r="AL705" s="41"/>
      <c r="AM705" s="41"/>
      <c r="AN705" s="41"/>
      <c r="AO705" s="41"/>
      <c r="AP705" s="41"/>
      <c r="AQ705" s="41"/>
      <c r="AR705" s="42"/>
      <c r="AS705" s="42"/>
      <c r="AT705" s="42"/>
      <c r="AU705" s="43"/>
      <c r="AV705" s="43"/>
      <c r="AW705" s="43"/>
      <c r="AX705" s="44"/>
      <c r="AY705" s="44"/>
      <c r="AZ705" s="6"/>
    </row>
    <row r="706" spans="1:52" ht="23.25" customHeight="1" x14ac:dyDescent="0.25">
      <c r="A706" s="1"/>
      <c r="B706" s="45"/>
      <c r="C706" s="53"/>
      <c r="D706" s="53"/>
      <c r="E706" s="53"/>
      <c r="F706" s="53"/>
      <c r="G706" s="53"/>
      <c r="H706" s="46" t="s">
        <v>133</v>
      </c>
      <c r="I706" s="46"/>
      <c r="J706" s="46"/>
      <c r="K706" s="46"/>
      <c r="L706" s="46"/>
      <c r="M706" s="46"/>
      <c r="N706" s="46"/>
      <c r="O706" s="46"/>
      <c r="P706" s="46"/>
      <c r="Q706" s="47" t="s">
        <v>584</v>
      </c>
      <c r="R706" s="48" t="s">
        <v>590</v>
      </c>
      <c r="S706" s="48"/>
      <c r="T706" s="47" t="s">
        <v>134</v>
      </c>
      <c r="U706" s="49">
        <f>U705</f>
        <v>109990000</v>
      </c>
      <c r="V706" s="49">
        <v>109705000</v>
      </c>
      <c r="W706" s="49">
        <v>107687385</v>
      </c>
      <c r="X706" s="50">
        <f t="shared" si="11"/>
        <v>97.906523320301844</v>
      </c>
      <c r="Y706" s="51">
        <v>98.160872339455821</v>
      </c>
      <c r="AC706" s="52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  <c r="AP706" s="41"/>
      <c r="AQ706" s="41"/>
      <c r="AR706" s="42"/>
      <c r="AS706" s="42"/>
      <c r="AT706" s="42"/>
      <c r="AU706" s="43"/>
      <c r="AV706" s="43"/>
      <c r="AW706" s="43"/>
      <c r="AX706" s="44"/>
      <c r="AY706" s="44"/>
      <c r="AZ706" s="6"/>
    </row>
    <row r="707" spans="1:52" ht="15" customHeight="1" x14ac:dyDescent="0.25">
      <c r="A707" s="1"/>
      <c r="B707" s="45"/>
      <c r="C707" s="53"/>
      <c r="D707" s="53"/>
      <c r="E707" s="53"/>
      <c r="F707" s="53"/>
      <c r="G707" s="52"/>
      <c r="H707" s="57"/>
      <c r="I707" s="46" t="s">
        <v>135</v>
      </c>
      <c r="J707" s="46"/>
      <c r="K707" s="46"/>
      <c r="L707" s="46"/>
      <c r="M707" s="46"/>
      <c r="N707" s="46"/>
      <c r="O707" s="46"/>
      <c r="P707" s="46"/>
      <c r="Q707" s="47" t="s">
        <v>584</v>
      </c>
      <c r="R707" s="48" t="s">
        <v>590</v>
      </c>
      <c r="S707" s="48"/>
      <c r="T707" s="47" t="s">
        <v>136</v>
      </c>
      <c r="U707" s="49">
        <v>1850000</v>
      </c>
      <c r="V707" s="49">
        <v>1733400</v>
      </c>
      <c r="W707" s="49">
        <v>1511770</v>
      </c>
      <c r="X707" s="50">
        <f t="shared" si="11"/>
        <v>81.717297297297293</v>
      </c>
      <c r="Y707" s="51">
        <v>87.214145609784239</v>
      </c>
      <c r="AC707" s="52"/>
      <c r="AD707" s="52"/>
      <c r="AE707" s="56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  <c r="AP707" s="41"/>
      <c r="AQ707" s="41"/>
      <c r="AR707" s="42"/>
      <c r="AS707" s="42"/>
      <c r="AT707" s="42"/>
      <c r="AU707" s="43"/>
      <c r="AV707" s="43"/>
      <c r="AW707" s="43"/>
      <c r="AX707" s="44"/>
      <c r="AY707" s="44"/>
      <c r="AZ707" s="6"/>
    </row>
    <row r="708" spans="1:52" ht="15" customHeight="1" x14ac:dyDescent="0.25">
      <c r="A708" s="1"/>
      <c r="B708" s="45"/>
      <c r="C708" s="53"/>
      <c r="D708" s="53"/>
      <c r="E708" s="53"/>
      <c r="F708" s="53"/>
      <c r="G708" s="52"/>
      <c r="H708" s="57"/>
      <c r="I708" s="46" t="s">
        <v>559</v>
      </c>
      <c r="J708" s="46"/>
      <c r="K708" s="46"/>
      <c r="L708" s="46"/>
      <c r="M708" s="46"/>
      <c r="N708" s="46"/>
      <c r="O708" s="46"/>
      <c r="P708" s="46"/>
      <c r="Q708" s="47" t="s">
        <v>584</v>
      </c>
      <c r="R708" s="48" t="s">
        <v>590</v>
      </c>
      <c r="S708" s="48"/>
      <c r="T708" s="47" t="s">
        <v>560</v>
      </c>
      <c r="U708" s="49">
        <v>106650000</v>
      </c>
      <c r="V708" s="49">
        <v>106766600</v>
      </c>
      <c r="W708" s="49">
        <v>105240365</v>
      </c>
      <c r="X708" s="50">
        <f t="shared" si="11"/>
        <v>98.678260665729027</v>
      </c>
      <c r="Y708" s="51">
        <v>98.570493955974996</v>
      </c>
      <c r="AC708" s="52"/>
      <c r="AD708" s="52"/>
      <c r="AE708" s="56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  <c r="AP708" s="41"/>
      <c r="AQ708" s="41"/>
      <c r="AR708" s="42"/>
      <c r="AS708" s="42"/>
      <c r="AT708" s="42"/>
      <c r="AU708" s="43"/>
      <c r="AV708" s="43"/>
      <c r="AW708" s="43"/>
      <c r="AX708" s="44"/>
      <c r="AY708" s="44"/>
      <c r="AZ708" s="6"/>
    </row>
    <row r="709" spans="1:52" ht="34.5" customHeight="1" x14ac:dyDescent="0.25">
      <c r="A709" s="1"/>
      <c r="B709" s="45"/>
      <c r="C709" s="53"/>
      <c r="D709" s="53"/>
      <c r="E709" s="53"/>
      <c r="F709" s="53"/>
      <c r="G709" s="52"/>
      <c r="H709" s="57"/>
      <c r="I709" s="46" t="s">
        <v>573</v>
      </c>
      <c r="J709" s="46"/>
      <c r="K709" s="46"/>
      <c r="L709" s="46"/>
      <c r="M709" s="46"/>
      <c r="N709" s="46"/>
      <c r="O709" s="46"/>
      <c r="P709" s="46"/>
      <c r="Q709" s="47" t="s">
        <v>584</v>
      </c>
      <c r="R709" s="48" t="s">
        <v>590</v>
      </c>
      <c r="S709" s="48"/>
      <c r="T709" s="47" t="s">
        <v>574</v>
      </c>
      <c r="U709" s="49">
        <v>1205000</v>
      </c>
      <c r="V709" s="49">
        <v>1205000</v>
      </c>
      <c r="W709" s="49">
        <v>935250</v>
      </c>
      <c r="X709" s="50">
        <f t="shared" si="11"/>
        <v>77.614107883817425</v>
      </c>
      <c r="Y709" s="51">
        <v>77.614107883817425</v>
      </c>
      <c r="AC709" s="52"/>
      <c r="AD709" s="52"/>
      <c r="AE709" s="56"/>
      <c r="AF709" s="56"/>
      <c r="AG709" s="56"/>
      <c r="AH709" s="41"/>
      <c r="AI709" s="41"/>
      <c r="AJ709" s="41"/>
      <c r="AK709" s="41"/>
      <c r="AL709" s="41"/>
      <c r="AM709" s="41"/>
      <c r="AN709" s="41"/>
      <c r="AO709" s="41"/>
      <c r="AP709" s="41"/>
      <c r="AQ709" s="41"/>
      <c r="AR709" s="42"/>
      <c r="AS709" s="42"/>
      <c r="AT709" s="42"/>
      <c r="AU709" s="43"/>
      <c r="AV709" s="43"/>
      <c r="AW709" s="43"/>
      <c r="AX709" s="44"/>
      <c r="AY709" s="44"/>
      <c r="AZ709" s="6"/>
    </row>
    <row r="710" spans="1:52" ht="45.75" customHeight="1" x14ac:dyDescent="0.25">
      <c r="A710" s="1"/>
      <c r="B710" s="45"/>
      <c r="C710" s="53"/>
      <c r="D710" s="53"/>
      <c r="E710" s="53"/>
      <c r="F710" s="53"/>
      <c r="G710" s="46" t="s">
        <v>591</v>
      </c>
      <c r="H710" s="46"/>
      <c r="I710" s="46"/>
      <c r="J710" s="46"/>
      <c r="K710" s="46"/>
      <c r="L710" s="46"/>
      <c r="M710" s="46"/>
      <c r="N710" s="46"/>
      <c r="O710" s="46"/>
      <c r="P710" s="46"/>
      <c r="Q710" s="47" t="s">
        <v>584</v>
      </c>
      <c r="R710" s="48" t="s">
        <v>592</v>
      </c>
      <c r="S710" s="48"/>
      <c r="T710" s="47"/>
      <c r="U710" s="49">
        <v>285000</v>
      </c>
      <c r="V710" s="49">
        <v>89000</v>
      </c>
      <c r="W710" s="49">
        <v>89000</v>
      </c>
      <c r="X710" s="50">
        <f t="shared" si="11"/>
        <v>31.228070175438599</v>
      </c>
      <c r="Y710" s="51">
        <v>100</v>
      </c>
      <c r="AC710" s="52"/>
      <c r="AD710" s="52"/>
      <c r="AE710" s="52"/>
      <c r="AF710" s="52"/>
      <c r="AG710" s="52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2"/>
      <c r="AS710" s="42"/>
      <c r="AT710" s="42"/>
      <c r="AU710" s="43"/>
      <c r="AV710" s="43"/>
      <c r="AW710" s="43"/>
      <c r="AX710" s="44"/>
      <c r="AY710" s="44"/>
      <c r="AZ710" s="6"/>
    </row>
    <row r="711" spans="1:52" ht="15" customHeight="1" x14ac:dyDescent="0.25">
      <c r="A711" s="1"/>
      <c r="B711" s="45"/>
      <c r="C711" s="53"/>
      <c r="D711" s="53"/>
      <c r="E711" s="53"/>
      <c r="F711" s="53"/>
      <c r="G711" s="53"/>
      <c r="H711" s="46" t="s">
        <v>593</v>
      </c>
      <c r="I711" s="46"/>
      <c r="J711" s="46"/>
      <c r="K711" s="46"/>
      <c r="L711" s="46"/>
      <c r="M711" s="46"/>
      <c r="N711" s="46"/>
      <c r="O711" s="46"/>
      <c r="P711" s="46"/>
      <c r="Q711" s="47" t="s">
        <v>584</v>
      </c>
      <c r="R711" s="48" t="s">
        <v>592</v>
      </c>
      <c r="S711" s="48"/>
      <c r="T711" s="47" t="s">
        <v>594</v>
      </c>
      <c r="U711" s="49">
        <f>U710</f>
        <v>285000</v>
      </c>
      <c r="V711" s="49">
        <v>89000</v>
      </c>
      <c r="W711" s="49">
        <v>89000</v>
      </c>
      <c r="X711" s="50">
        <f t="shared" si="11"/>
        <v>31.228070175438599</v>
      </c>
      <c r="Y711" s="51">
        <v>100</v>
      </c>
      <c r="AC711" s="52"/>
      <c r="AD711" s="52"/>
      <c r="AE711" s="52"/>
      <c r="AF711" s="52"/>
      <c r="AG711" s="52"/>
      <c r="AH711" s="52"/>
      <c r="AI711" s="41"/>
      <c r="AJ711" s="41"/>
      <c r="AK711" s="41"/>
      <c r="AL711" s="41"/>
      <c r="AM711" s="41"/>
      <c r="AN711" s="41"/>
      <c r="AO711" s="41"/>
      <c r="AP711" s="41"/>
      <c r="AQ711" s="41"/>
      <c r="AR711" s="42"/>
      <c r="AS711" s="42"/>
      <c r="AT711" s="42"/>
      <c r="AU711" s="43"/>
      <c r="AV711" s="43"/>
      <c r="AW711" s="43"/>
      <c r="AX711" s="44"/>
      <c r="AY711" s="44"/>
      <c r="AZ711" s="6"/>
    </row>
    <row r="712" spans="1:52" ht="23.25" customHeight="1" x14ac:dyDescent="0.25">
      <c r="A712" s="1"/>
      <c r="B712" s="45"/>
      <c r="C712" s="53"/>
      <c r="D712" s="53"/>
      <c r="E712" s="53"/>
      <c r="F712" s="53"/>
      <c r="G712" s="52"/>
      <c r="H712" s="57"/>
      <c r="I712" s="46" t="s">
        <v>595</v>
      </c>
      <c r="J712" s="46"/>
      <c r="K712" s="46"/>
      <c r="L712" s="46"/>
      <c r="M712" s="46"/>
      <c r="N712" s="46"/>
      <c r="O712" s="46"/>
      <c r="P712" s="46"/>
      <c r="Q712" s="47" t="s">
        <v>584</v>
      </c>
      <c r="R712" s="48" t="s">
        <v>592</v>
      </c>
      <c r="S712" s="48"/>
      <c r="T712" s="47" t="s">
        <v>596</v>
      </c>
      <c r="U712" s="49">
        <f>U711</f>
        <v>285000</v>
      </c>
      <c r="V712" s="49">
        <v>89000</v>
      </c>
      <c r="W712" s="49">
        <v>89000</v>
      </c>
      <c r="X712" s="50">
        <f t="shared" si="11"/>
        <v>31.228070175438599</v>
      </c>
      <c r="Y712" s="51">
        <v>100</v>
      </c>
      <c r="AC712" s="52"/>
      <c r="AD712" s="52"/>
      <c r="AE712" s="52"/>
      <c r="AF712" s="52"/>
      <c r="AG712" s="52"/>
      <c r="AH712" s="52"/>
      <c r="AI712" s="56"/>
      <c r="AJ712" s="41"/>
      <c r="AK712" s="41"/>
      <c r="AL712" s="41"/>
      <c r="AM712" s="41"/>
      <c r="AN712" s="41"/>
      <c r="AO712" s="41"/>
      <c r="AP712" s="41"/>
      <c r="AQ712" s="41"/>
      <c r="AR712" s="42"/>
      <c r="AS712" s="42"/>
      <c r="AT712" s="42"/>
      <c r="AU712" s="43"/>
      <c r="AV712" s="43"/>
      <c r="AW712" s="43"/>
      <c r="AX712" s="44"/>
      <c r="AY712" s="44"/>
      <c r="AZ712" s="6"/>
    </row>
    <row r="713" spans="1:52" ht="23.25" customHeight="1" x14ac:dyDescent="0.25">
      <c r="A713" s="1"/>
      <c r="B713" s="45"/>
      <c r="C713" s="53"/>
      <c r="D713" s="58"/>
      <c r="E713" s="58"/>
      <c r="F713" s="59"/>
      <c r="G713" s="55" t="s">
        <v>597</v>
      </c>
      <c r="H713" s="55"/>
      <c r="I713" s="55"/>
      <c r="J713" s="55"/>
      <c r="K713" s="55"/>
      <c r="L713" s="55"/>
      <c r="M713" s="55"/>
      <c r="N713" s="55"/>
      <c r="O713" s="55"/>
      <c r="P713" s="55"/>
      <c r="Q713" s="47" t="s">
        <v>584</v>
      </c>
      <c r="R713" s="48" t="s">
        <v>598</v>
      </c>
      <c r="S713" s="48"/>
      <c r="T713" s="47"/>
      <c r="U713" s="49">
        <v>1898086800</v>
      </c>
      <c r="V713" s="49">
        <v>1882584000</v>
      </c>
      <c r="W713" s="49">
        <v>1868760458.8299999</v>
      </c>
      <c r="X713" s="50">
        <f t="shared" si="11"/>
        <v>98.454952578038046</v>
      </c>
      <c r="Y713" s="51">
        <v>99.265714508887783</v>
      </c>
      <c r="AC713" s="52"/>
      <c r="AD713" s="52"/>
      <c r="AE713" s="52"/>
      <c r="AF713" s="52"/>
      <c r="AG713" s="52"/>
      <c r="AH713" s="52"/>
      <c r="AI713" s="41"/>
      <c r="AJ713" s="41"/>
      <c r="AK713" s="41"/>
      <c r="AL713" s="41"/>
      <c r="AM713" s="41"/>
      <c r="AN713" s="41"/>
      <c r="AO713" s="41"/>
      <c r="AP713" s="41"/>
      <c r="AQ713" s="41"/>
      <c r="AR713" s="42"/>
      <c r="AS713" s="42"/>
      <c r="AT713" s="42"/>
      <c r="AU713" s="43"/>
      <c r="AV713" s="43"/>
      <c r="AW713" s="43"/>
      <c r="AX713" s="44"/>
      <c r="AY713" s="44"/>
      <c r="AZ713" s="6"/>
    </row>
    <row r="714" spans="1:52" ht="90.75" customHeight="1" x14ac:dyDescent="0.25">
      <c r="A714" s="1"/>
      <c r="B714" s="45"/>
      <c r="C714" s="53"/>
      <c r="D714" s="53"/>
      <c r="E714" s="53"/>
      <c r="F714" s="53"/>
      <c r="G714" s="46" t="s">
        <v>599</v>
      </c>
      <c r="H714" s="46"/>
      <c r="I714" s="46"/>
      <c r="J714" s="46"/>
      <c r="K714" s="46"/>
      <c r="L714" s="46"/>
      <c r="M714" s="46"/>
      <c r="N714" s="46"/>
      <c r="O714" s="46"/>
      <c r="P714" s="46"/>
      <c r="Q714" s="47" t="s">
        <v>584</v>
      </c>
      <c r="R714" s="48" t="s">
        <v>600</v>
      </c>
      <c r="S714" s="48"/>
      <c r="T714" s="47"/>
      <c r="U714" s="49">
        <v>1566976000</v>
      </c>
      <c r="V714" s="49">
        <v>1604614000</v>
      </c>
      <c r="W714" s="49">
        <v>1599943819.45</v>
      </c>
      <c r="X714" s="50">
        <f t="shared" si="11"/>
        <v>102.10391349005982</v>
      </c>
      <c r="Y714" s="51">
        <v>99.708953022346819</v>
      </c>
      <c r="AC714" s="52"/>
      <c r="AD714" s="52"/>
      <c r="AE714" s="52"/>
      <c r="AF714" s="52"/>
      <c r="AG714" s="52"/>
      <c r="AH714" s="52"/>
      <c r="AI714" s="56"/>
      <c r="AJ714" s="41"/>
      <c r="AK714" s="41"/>
      <c r="AL714" s="41"/>
      <c r="AM714" s="41"/>
      <c r="AN714" s="41"/>
      <c r="AO714" s="41"/>
      <c r="AP714" s="41"/>
      <c r="AQ714" s="41"/>
      <c r="AR714" s="42"/>
      <c r="AS714" s="42"/>
      <c r="AT714" s="42"/>
      <c r="AU714" s="43"/>
      <c r="AV714" s="43"/>
      <c r="AW714" s="43"/>
      <c r="AX714" s="44"/>
      <c r="AY714" s="44"/>
      <c r="AZ714" s="6"/>
    </row>
    <row r="715" spans="1:52" ht="33" customHeight="1" x14ac:dyDescent="0.25">
      <c r="A715" s="1"/>
      <c r="B715" s="45"/>
      <c r="C715" s="53"/>
      <c r="D715" s="53"/>
      <c r="E715" s="53"/>
      <c r="F715" s="53"/>
      <c r="G715" s="68"/>
      <c r="H715" s="46" t="s">
        <v>33</v>
      </c>
      <c r="I715" s="46"/>
      <c r="J715" s="46"/>
      <c r="K715" s="46"/>
      <c r="L715" s="46"/>
      <c r="M715" s="46"/>
      <c r="N715" s="46"/>
      <c r="O715" s="46"/>
      <c r="P715" s="46"/>
      <c r="Q715" s="47" t="s">
        <v>584</v>
      </c>
      <c r="R715" s="47"/>
      <c r="S715" s="47" t="s">
        <v>600</v>
      </c>
      <c r="T715" s="47" t="s">
        <v>34</v>
      </c>
      <c r="U715" s="49">
        <v>7480000</v>
      </c>
      <c r="V715" s="49">
        <v>0</v>
      </c>
      <c r="W715" s="49">
        <v>0</v>
      </c>
      <c r="X715" s="50">
        <f t="shared" si="11"/>
        <v>0</v>
      </c>
      <c r="Y715" s="50">
        <v>0</v>
      </c>
      <c r="AC715" s="52"/>
      <c r="AD715" s="52"/>
      <c r="AE715" s="52"/>
      <c r="AF715" s="52"/>
      <c r="AG715" s="52"/>
      <c r="AH715" s="52"/>
      <c r="AI715" s="56"/>
      <c r="AJ715" s="63"/>
      <c r="AK715" s="63"/>
      <c r="AL715" s="63"/>
      <c r="AM715" s="63"/>
      <c r="AN715" s="63"/>
      <c r="AO715" s="63"/>
      <c r="AP715" s="63"/>
      <c r="AQ715" s="63"/>
      <c r="AR715" s="42"/>
      <c r="AS715" s="42"/>
      <c r="AT715" s="42"/>
      <c r="AU715" s="43"/>
      <c r="AV715" s="43"/>
      <c r="AW715" s="43"/>
      <c r="AX715" s="64"/>
      <c r="AY715" s="64"/>
      <c r="AZ715" s="6"/>
    </row>
    <row r="716" spans="1:52" ht="27" customHeight="1" x14ac:dyDescent="0.25">
      <c r="A716" s="1"/>
      <c r="B716" s="45"/>
      <c r="C716" s="53"/>
      <c r="D716" s="53"/>
      <c r="E716" s="53"/>
      <c r="F716" s="53"/>
      <c r="G716" s="68"/>
      <c r="H716" s="57"/>
      <c r="I716" s="46" t="s">
        <v>35</v>
      </c>
      <c r="J716" s="46"/>
      <c r="K716" s="46"/>
      <c r="L716" s="46"/>
      <c r="M716" s="46"/>
      <c r="N716" s="46"/>
      <c r="O716" s="46"/>
      <c r="P716" s="46"/>
      <c r="Q716" s="47" t="s">
        <v>584</v>
      </c>
      <c r="R716" s="47"/>
      <c r="S716" s="47" t="s">
        <v>600</v>
      </c>
      <c r="T716" s="47" t="s">
        <v>36</v>
      </c>
      <c r="U716" s="49">
        <v>7480000</v>
      </c>
      <c r="V716" s="49">
        <v>0</v>
      </c>
      <c r="W716" s="49">
        <v>0</v>
      </c>
      <c r="X716" s="50">
        <f t="shared" si="11"/>
        <v>0</v>
      </c>
      <c r="Y716" s="50">
        <v>0</v>
      </c>
      <c r="AC716" s="52"/>
      <c r="AD716" s="52"/>
      <c r="AE716" s="52"/>
      <c r="AF716" s="52"/>
      <c r="AG716" s="52"/>
      <c r="AH716" s="52"/>
      <c r="AI716" s="56"/>
      <c r="AJ716" s="63"/>
      <c r="AK716" s="63"/>
      <c r="AL716" s="63"/>
      <c r="AM716" s="63"/>
      <c r="AN716" s="63"/>
      <c r="AO716" s="63"/>
      <c r="AP716" s="63"/>
      <c r="AQ716" s="63"/>
      <c r="AR716" s="42"/>
      <c r="AS716" s="42"/>
      <c r="AT716" s="42"/>
      <c r="AU716" s="43"/>
      <c r="AV716" s="43"/>
      <c r="AW716" s="43"/>
      <c r="AX716" s="64"/>
      <c r="AY716" s="64"/>
      <c r="AZ716" s="6"/>
    </row>
    <row r="717" spans="1:52" ht="23.25" customHeight="1" x14ac:dyDescent="0.25">
      <c r="A717" s="1"/>
      <c r="B717" s="45"/>
      <c r="C717" s="53"/>
      <c r="D717" s="53"/>
      <c r="E717" s="53"/>
      <c r="F717" s="53"/>
      <c r="G717" s="53"/>
      <c r="H717" s="46" t="s">
        <v>133</v>
      </c>
      <c r="I717" s="46"/>
      <c r="J717" s="46"/>
      <c r="K717" s="46"/>
      <c r="L717" s="46"/>
      <c r="M717" s="46"/>
      <c r="N717" s="46"/>
      <c r="O717" s="46"/>
      <c r="P717" s="46"/>
      <c r="Q717" s="47" t="s">
        <v>584</v>
      </c>
      <c r="R717" s="48" t="s">
        <v>600</v>
      </c>
      <c r="S717" s="48"/>
      <c r="T717" s="47" t="s">
        <v>134</v>
      </c>
      <c r="U717" s="49">
        <v>1559496000</v>
      </c>
      <c r="V717" s="49">
        <v>1604614000</v>
      </c>
      <c r="W717" s="49">
        <v>1599943819.45</v>
      </c>
      <c r="X717" s="50">
        <f t="shared" si="11"/>
        <v>102.59364688655823</v>
      </c>
      <c r="Y717" s="51">
        <v>99.708953022346819</v>
      </c>
      <c r="AC717" s="52"/>
      <c r="AD717" s="52"/>
      <c r="AE717" s="56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  <c r="AP717" s="41"/>
      <c r="AQ717" s="41"/>
      <c r="AR717" s="42"/>
      <c r="AS717" s="42"/>
      <c r="AT717" s="42"/>
      <c r="AU717" s="43"/>
      <c r="AV717" s="43"/>
      <c r="AW717" s="43"/>
      <c r="AX717" s="44"/>
      <c r="AY717" s="44"/>
      <c r="AZ717" s="6"/>
    </row>
    <row r="718" spans="1:52" ht="15" customHeight="1" x14ac:dyDescent="0.25">
      <c r="A718" s="1"/>
      <c r="B718" s="45"/>
      <c r="C718" s="53"/>
      <c r="D718" s="53"/>
      <c r="E718" s="53"/>
      <c r="F718" s="53"/>
      <c r="G718" s="52"/>
      <c r="H718" s="57"/>
      <c r="I718" s="46" t="s">
        <v>135</v>
      </c>
      <c r="J718" s="46"/>
      <c r="K718" s="46"/>
      <c r="L718" s="46"/>
      <c r="M718" s="46"/>
      <c r="N718" s="46"/>
      <c r="O718" s="46"/>
      <c r="P718" s="46"/>
      <c r="Q718" s="47" t="s">
        <v>584</v>
      </c>
      <c r="R718" s="48" t="s">
        <v>600</v>
      </c>
      <c r="S718" s="48"/>
      <c r="T718" s="47" t="s">
        <v>136</v>
      </c>
      <c r="U718" s="49">
        <v>123785000</v>
      </c>
      <c r="V718" s="49">
        <v>118182000</v>
      </c>
      <c r="W718" s="49">
        <v>117828545.89</v>
      </c>
      <c r="X718" s="50">
        <f t="shared" si="11"/>
        <v>95.188064700892681</v>
      </c>
      <c r="Y718" s="51">
        <v>99.700923905501682</v>
      </c>
      <c r="AC718" s="52"/>
      <c r="AD718" s="52"/>
      <c r="AE718" s="56"/>
      <c r="AF718" s="56"/>
      <c r="AG718" s="56"/>
      <c r="AH718" s="41"/>
      <c r="AI718" s="41"/>
      <c r="AJ718" s="41"/>
      <c r="AK718" s="41"/>
      <c r="AL718" s="41"/>
      <c r="AM718" s="41"/>
      <c r="AN718" s="41"/>
      <c r="AO718" s="41"/>
      <c r="AP718" s="41"/>
      <c r="AQ718" s="41"/>
      <c r="AR718" s="42"/>
      <c r="AS718" s="42"/>
      <c r="AT718" s="42"/>
      <c r="AU718" s="43"/>
      <c r="AV718" s="43"/>
      <c r="AW718" s="43"/>
      <c r="AX718" s="44"/>
      <c r="AY718" s="44"/>
      <c r="AZ718" s="6"/>
    </row>
    <row r="719" spans="1:52" ht="15" customHeight="1" x14ac:dyDescent="0.25">
      <c r="A719" s="1"/>
      <c r="B719" s="45"/>
      <c r="C719" s="53"/>
      <c r="D719" s="53"/>
      <c r="E719" s="53"/>
      <c r="F719" s="53"/>
      <c r="G719" s="52"/>
      <c r="H719" s="57"/>
      <c r="I719" s="46" t="s">
        <v>559</v>
      </c>
      <c r="J719" s="46"/>
      <c r="K719" s="46"/>
      <c r="L719" s="46"/>
      <c r="M719" s="46"/>
      <c r="N719" s="46"/>
      <c r="O719" s="46"/>
      <c r="P719" s="46"/>
      <c r="Q719" s="47" t="s">
        <v>584</v>
      </c>
      <c r="R719" s="48" t="s">
        <v>600</v>
      </c>
      <c r="S719" s="48"/>
      <c r="T719" s="47" t="s">
        <v>560</v>
      </c>
      <c r="U719" s="49">
        <v>1435711000</v>
      </c>
      <c r="V719" s="49">
        <v>1486432000</v>
      </c>
      <c r="W719" s="49">
        <v>1482115273.5599999</v>
      </c>
      <c r="X719" s="50">
        <f t="shared" si="11"/>
        <v>103.23214585386613</v>
      </c>
      <c r="Y719" s="51">
        <v>99.709591394695479</v>
      </c>
      <c r="AC719" s="52"/>
      <c r="AD719" s="52"/>
      <c r="AE719" s="52"/>
      <c r="AF719" s="52"/>
      <c r="AG719" s="52"/>
      <c r="AH719" s="41"/>
      <c r="AI719" s="41"/>
      <c r="AJ719" s="41"/>
      <c r="AK719" s="41"/>
      <c r="AL719" s="41"/>
      <c r="AM719" s="41"/>
      <c r="AN719" s="41"/>
      <c r="AO719" s="41"/>
      <c r="AP719" s="41"/>
      <c r="AQ719" s="41"/>
      <c r="AR719" s="42"/>
      <c r="AS719" s="42"/>
      <c r="AT719" s="42"/>
      <c r="AU719" s="43"/>
      <c r="AV719" s="43"/>
      <c r="AW719" s="43"/>
      <c r="AX719" s="44"/>
      <c r="AY719" s="44"/>
      <c r="AZ719" s="6"/>
    </row>
    <row r="720" spans="1:52" ht="90.75" customHeight="1" x14ac:dyDescent="0.25">
      <c r="A720" s="1"/>
      <c r="B720" s="45"/>
      <c r="C720" s="53"/>
      <c r="D720" s="53"/>
      <c r="E720" s="53"/>
      <c r="F720" s="53"/>
      <c r="G720" s="46" t="s">
        <v>601</v>
      </c>
      <c r="H720" s="46"/>
      <c r="I720" s="46"/>
      <c r="J720" s="46"/>
      <c r="K720" s="46"/>
      <c r="L720" s="46"/>
      <c r="M720" s="46"/>
      <c r="N720" s="46"/>
      <c r="O720" s="46"/>
      <c r="P720" s="46"/>
      <c r="Q720" s="47" t="s">
        <v>584</v>
      </c>
      <c r="R720" s="48" t="s">
        <v>602</v>
      </c>
      <c r="S720" s="48"/>
      <c r="T720" s="47"/>
      <c r="U720" s="49">
        <v>14012000</v>
      </c>
      <c r="V720" s="49">
        <v>17743000</v>
      </c>
      <c r="W720" s="49">
        <v>17317862.440000001</v>
      </c>
      <c r="X720" s="50">
        <f t="shared" si="11"/>
        <v>123.5930805024265</v>
      </c>
      <c r="Y720" s="51">
        <v>97.603913881530758</v>
      </c>
      <c r="AC720" s="52"/>
      <c r="AD720" s="52"/>
      <c r="AE720" s="52"/>
      <c r="AF720" s="52"/>
      <c r="AG720" s="52"/>
      <c r="AH720" s="52"/>
      <c r="AI720" s="41"/>
      <c r="AJ720" s="41"/>
      <c r="AK720" s="41"/>
      <c r="AL720" s="41"/>
      <c r="AM720" s="41"/>
      <c r="AN720" s="41"/>
      <c r="AO720" s="41"/>
      <c r="AP720" s="41"/>
      <c r="AQ720" s="41"/>
      <c r="AR720" s="42"/>
      <c r="AS720" s="42"/>
      <c r="AT720" s="42"/>
      <c r="AU720" s="43"/>
      <c r="AV720" s="43"/>
      <c r="AW720" s="43"/>
      <c r="AX720" s="44"/>
      <c r="AY720" s="44"/>
      <c r="AZ720" s="6"/>
    </row>
    <row r="721" spans="1:52" ht="23.25" customHeight="1" x14ac:dyDescent="0.25">
      <c r="A721" s="1"/>
      <c r="B721" s="45"/>
      <c r="C721" s="53"/>
      <c r="D721" s="53"/>
      <c r="E721" s="53"/>
      <c r="F721" s="53"/>
      <c r="G721" s="53"/>
      <c r="H721" s="46" t="s">
        <v>133</v>
      </c>
      <c r="I721" s="46"/>
      <c r="J721" s="46"/>
      <c r="K721" s="46"/>
      <c r="L721" s="46"/>
      <c r="M721" s="46"/>
      <c r="N721" s="46"/>
      <c r="O721" s="46"/>
      <c r="P721" s="46"/>
      <c r="Q721" s="47" t="s">
        <v>584</v>
      </c>
      <c r="R721" s="48" t="s">
        <v>602</v>
      </c>
      <c r="S721" s="48"/>
      <c r="T721" s="47" t="s">
        <v>134</v>
      </c>
      <c r="U721" s="49">
        <f>U720</f>
        <v>14012000</v>
      </c>
      <c r="V721" s="49">
        <v>17743000</v>
      </c>
      <c r="W721" s="49">
        <v>17317862.440000001</v>
      </c>
      <c r="X721" s="50">
        <f t="shared" ref="X721:X764" si="12">W721/U721*100</f>
        <v>123.5930805024265</v>
      </c>
      <c r="Y721" s="51">
        <v>97.603913881530758</v>
      </c>
      <c r="AC721" s="52"/>
      <c r="AD721" s="52"/>
      <c r="AE721" s="52"/>
      <c r="AF721" s="52"/>
      <c r="AG721" s="52"/>
      <c r="AH721" s="52"/>
      <c r="AI721" s="56"/>
      <c r="AJ721" s="41"/>
      <c r="AK721" s="41"/>
      <c r="AL721" s="41"/>
      <c r="AM721" s="41"/>
      <c r="AN721" s="41"/>
      <c r="AO721" s="41"/>
      <c r="AP721" s="41"/>
      <c r="AQ721" s="41"/>
      <c r="AR721" s="42"/>
      <c r="AS721" s="42"/>
      <c r="AT721" s="42"/>
      <c r="AU721" s="43"/>
      <c r="AV721" s="43"/>
      <c r="AW721" s="43"/>
      <c r="AX721" s="44"/>
      <c r="AY721" s="44"/>
      <c r="AZ721" s="6"/>
    </row>
    <row r="722" spans="1:52" ht="34.5" customHeight="1" x14ac:dyDescent="0.25">
      <c r="A722" s="1"/>
      <c r="B722" s="45"/>
      <c r="C722" s="53"/>
      <c r="D722" s="53"/>
      <c r="E722" s="53"/>
      <c r="F722" s="53"/>
      <c r="G722" s="52"/>
      <c r="H722" s="57"/>
      <c r="I722" s="46" t="s">
        <v>573</v>
      </c>
      <c r="J722" s="46"/>
      <c r="K722" s="46"/>
      <c r="L722" s="46"/>
      <c r="M722" s="46"/>
      <c r="N722" s="46"/>
      <c r="O722" s="46"/>
      <c r="P722" s="46"/>
      <c r="Q722" s="47" t="s">
        <v>584</v>
      </c>
      <c r="R722" s="48" t="s">
        <v>602</v>
      </c>
      <c r="S722" s="48"/>
      <c r="T722" s="47" t="s">
        <v>574</v>
      </c>
      <c r="U722" s="49">
        <f>U721</f>
        <v>14012000</v>
      </c>
      <c r="V722" s="49">
        <v>17743000</v>
      </c>
      <c r="W722" s="49">
        <v>17317862.440000001</v>
      </c>
      <c r="X722" s="50">
        <f t="shared" si="12"/>
        <v>123.5930805024265</v>
      </c>
      <c r="Y722" s="51">
        <v>97.603913881530758</v>
      </c>
      <c r="AC722" s="52"/>
      <c r="AD722" s="52"/>
      <c r="AE722" s="52"/>
      <c r="AF722" s="52"/>
      <c r="AG722" s="52"/>
      <c r="AH722" s="52"/>
      <c r="AI722" s="56"/>
      <c r="AJ722" s="41"/>
      <c r="AK722" s="41"/>
      <c r="AL722" s="41"/>
      <c r="AM722" s="41"/>
      <c r="AN722" s="41"/>
      <c r="AO722" s="41"/>
      <c r="AP722" s="41"/>
      <c r="AQ722" s="41"/>
      <c r="AR722" s="42"/>
      <c r="AS722" s="42"/>
      <c r="AT722" s="42"/>
      <c r="AU722" s="43"/>
      <c r="AV722" s="43"/>
      <c r="AW722" s="43"/>
      <c r="AX722" s="44"/>
      <c r="AY722" s="44"/>
      <c r="AZ722" s="6"/>
    </row>
    <row r="723" spans="1:52" ht="23.25" customHeight="1" x14ac:dyDescent="0.25">
      <c r="A723" s="1"/>
      <c r="B723" s="45"/>
      <c r="C723" s="53"/>
      <c r="D723" s="53"/>
      <c r="E723" s="53"/>
      <c r="F723" s="53"/>
      <c r="G723" s="46" t="s">
        <v>603</v>
      </c>
      <c r="H723" s="46"/>
      <c r="I723" s="46"/>
      <c r="J723" s="46"/>
      <c r="K723" s="46"/>
      <c r="L723" s="46"/>
      <c r="M723" s="46"/>
      <c r="N723" s="46"/>
      <c r="O723" s="46"/>
      <c r="P723" s="46"/>
      <c r="Q723" s="47" t="s">
        <v>584</v>
      </c>
      <c r="R723" s="48" t="s">
        <v>604</v>
      </c>
      <c r="S723" s="48"/>
      <c r="T723" s="47"/>
      <c r="U723" s="49">
        <v>317098800</v>
      </c>
      <c r="V723" s="49">
        <v>260227000</v>
      </c>
      <c r="W723" s="49">
        <v>251498776.94</v>
      </c>
      <c r="X723" s="50">
        <f t="shared" si="12"/>
        <v>79.312434149861176</v>
      </c>
      <c r="Y723" s="51">
        <v>96.645919501050997</v>
      </c>
      <c r="AC723" s="52"/>
      <c r="AD723" s="52"/>
      <c r="AE723" s="56"/>
      <c r="AF723" s="56"/>
      <c r="AG723" s="56"/>
      <c r="AH723" s="41"/>
      <c r="AI723" s="41"/>
      <c r="AJ723" s="41"/>
      <c r="AK723" s="41"/>
      <c r="AL723" s="41"/>
      <c r="AM723" s="41"/>
      <c r="AN723" s="41"/>
      <c r="AO723" s="41"/>
      <c r="AP723" s="41"/>
      <c r="AQ723" s="41"/>
      <c r="AR723" s="42"/>
      <c r="AS723" s="42"/>
      <c r="AT723" s="42"/>
      <c r="AU723" s="43"/>
      <c r="AV723" s="43"/>
      <c r="AW723" s="43"/>
      <c r="AX723" s="44"/>
      <c r="AY723" s="44"/>
      <c r="AZ723" s="6"/>
    </row>
    <row r="724" spans="1:52" ht="23.25" customHeight="1" x14ac:dyDescent="0.25">
      <c r="A724" s="1"/>
      <c r="B724" s="45"/>
      <c r="C724" s="53"/>
      <c r="D724" s="53"/>
      <c r="E724" s="53"/>
      <c r="F724" s="53"/>
      <c r="G724" s="68"/>
      <c r="H724" s="46" t="s">
        <v>33</v>
      </c>
      <c r="I724" s="46"/>
      <c r="J724" s="46"/>
      <c r="K724" s="46"/>
      <c r="L724" s="46"/>
      <c r="M724" s="46"/>
      <c r="N724" s="46"/>
      <c r="O724" s="46"/>
      <c r="P724" s="46"/>
      <c r="Q724" s="47" t="s">
        <v>584</v>
      </c>
      <c r="R724" s="47"/>
      <c r="S724" s="47" t="s">
        <v>604</v>
      </c>
      <c r="T724" s="47" t="s">
        <v>34</v>
      </c>
      <c r="U724" s="49">
        <v>74632800</v>
      </c>
      <c r="V724" s="49">
        <v>0</v>
      </c>
      <c r="W724" s="49">
        <v>0</v>
      </c>
      <c r="X724" s="50">
        <f t="shared" si="12"/>
        <v>0</v>
      </c>
      <c r="Y724" s="50">
        <v>0</v>
      </c>
      <c r="AC724" s="52"/>
      <c r="AD724" s="52"/>
      <c r="AE724" s="56"/>
      <c r="AF724" s="56"/>
      <c r="AG724" s="56"/>
      <c r="AH724" s="63"/>
      <c r="AI724" s="63"/>
      <c r="AJ724" s="63"/>
      <c r="AK724" s="63"/>
      <c r="AL724" s="63"/>
      <c r="AM724" s="63"/>
      <c r="AN724" s="63"/>
      <c r="AO724" s="63"/>
      <c r="AP724" s="63"/>
      <c r="AQ724" s="63"/>
      <c r="AR724" s="42"/>
      <c r="AS724" s="42"/>
      <c r="AT724" s="42"/>
      <c r="AU724" s="43"/>
      <c r="AV724" s="43"/>
      <c r="AW724" s="43"/>
      <c r="AX724" s="64"/>
      <c r="AY724" s="64"/>
      <c r="AZ724" s="6"/>
    </row>
    <row r="725" spans="1:52" ht="23.25" customHeight="1" x14ac:dyDescent="0.25">
      <c r="A725" s="1"/>
      <c r="B725" s="45"/>
      <c r="C725" s="53"/>
      <c r="D725" s="53"/>
      <c r="E725" s="53"/>
      <c r="F725" s="53"/>
      <c r="G725" s="68"/>
      <c r="H725" s="57"/>
      <c r="I725" s="46" t="s">
        <v>35</v>
      </c>
      <c r="J725" s="46"/>
      <c r="K725" s="46"/>
      <c r="L725" s="46"/>
      <c r="M725" s="46"/>
      <c r="N725" s="46"/>
      <c r="O725" s="46"/>
      <c r="P725" s="46"/>
      <c r="Q725" s="47" t="s">
        <v>584</v>
      </c>
      <c r="R725" s="47"/>
      <c r="S725" s="47" t="s">
        <v>604</v>
      </c>
      <c r="T725" s="47" t="s">
        <v>36</v>
      </c>
      <c r="U725" s="49">
        <v>74632800</v>
      </c>
      <c r="V725" s="49">
        <v>0</v>
      </c>
      <c r="W725" s="49">
        <v>0</v>
      </c>
      <c r="X725" s="50">
        <f t="shared" si="12"/>
        <v>0</v>
      </c>
      <c r="Y725" s="50">
        <v>0</v>
      </c>
      <c r="AC725" s="52"/>
      <c r="AD725" s="52"/>
      <c r="AE725" s="56"/>
      <c r="AF725" s="56"/>
      <c r="AG725" s="56"/>
      <c r="AH725" s="63"/>
      <c r="AI725" s="63"/>
      <c r="AJ725" s="63"/>
      <c r="AK725" s="63"/>
      <c r="AL725" s="63"/>
      <c r="AM725" s="63"/>
      <c r="AN725" s="63"/>
      <c r="AO725" s="63"/>
      <c r="AP725" s="63"/>
      <c r="AQ725" s="63"/>
      <c r="AR725" s="42"/>
      <c r="AS725" s="42"/>
      <c r="AT725" s="42"/>
      <c r="AU725" s="43"/>
      <c r="AV725" s="43"/>
      <c r="AW725" s="43"/>
      <c r="AX725" s="64"/>
      <c r="AY725" s="64"/>
      <c r="AZ725" s="6"/>
    </row>
    <row r="726" spans="1:52" ht="23.25" customHeight="1" x14ac:dyDescent="0.25">
      <c r="A726" s="1"/>
      <c r="B726" s="45"/>
      <c r="C726" s="53"/>
      <c r="D726" s="53"/>
      <c r="E726" s="53"/>
      <c r="F726" s="53"/>
      <c r="G726" s="53"/>
      <c r="H726" s="46" t="s">
        <v>133</v>
      </c>
      <c r="I726" s="46"/>
      <c r="J726" s="46"/>
      <c r="K726" s="46"/>
      <c r="L726" s="46"/>
      <c r="M726" s="46"/>
      <c r="N726" s="46"/>
      <c r="O726" s="46"/>
      <c r="P726" s="46"/>
      <c r="Q726" s="47" t="s">
        <v>584</v>
      </c>
      <c r="R726" s="48" t="s">
        <v>604</v>
      </c>
      <c r="S726" s="48"/>
      <c r="T726" s="47" t="s">
        <v>134</v>
      </c>
      <c r="U726" s="49">
        <v>242466000</v>
      </c>
      <c r="V726" s="49">
        <v>260227000</v>
      </c>
      <c r="W726" s="49">
        <v>251498776.94</v>
      </c>
      <c r="X726" s="50">
        <f t="shared" si="12"/>
        <v>103.72537879125321</v>
      </c>
      <c r="Y726" s="51">
        <v>96.645919501050997</v>
      </c>
      <c r="AC726" s="52"/>
      <c r="AD726" s="52"/>
      <c r="AE726" s="52"/>
      <c r="AF726" s="52"/>
      <c r="AG726" s="52"/>
      <c r="AH726" s="41"/>
      <c r="AI726" s="41"/>
      <c r="AJ726" s="41"/>
      <c r="AK726" s="41"/>
      <c r="AL726" s="41"/>
      <c r="AM726" s="41"/>
      <c r="AN726" s="41"/>
      <c r="AO726" s="41"/>
      <c r="AP726" s="41"/>
      <c r="AQ726" s="41"/>
      <c r="AR726" s="42"/>
      <c r="AS726" s="42"/>
      <c r="AT726" s="42"/>
      <c r="AU726" s="43"/>
      <c r="AV726" s="43"/>
      <c r="AW726" s="43"/>
      <c r="AX726" s="44"/>
      <c r="AY726" s="44"/>
      <c r="AZ726" s="6"/>
    </row>
    <row r="727" spans="1:52" ht="15" customHeight="1" x14ac:dyDescent="0.25">
      <c r="A727" s="1"/>
      <c r="B727" s="45"/>
      <c r="C727" s="53"/>
      <c r="D727" s="53"/>
      <c r="E727" s="53"/>
      <c r="F727" s="53"/>
      <c r="G727" s="52"/>
      <c r="H727" s="57"/>
      <c r="I727" s="46" t="s">
        <v>135</v>
      </c>
      <c r="J727" s="46"/>
      <c r="K727" s="46"/>
      <c r="L727" s="46"/>
      <c r="M727" s="46"/>
      <c r="N727" s="46"/>
      <c r="O727" s="46"/>
      <c r="P727" s="46"/>
      <c r="Q727" s="47" t="s">
        <v>584</v>
      </c>
      <c r="R727" s="48" t="s">
        <v>604</v>
      </c>
      <c r="S727" s="48"/>
      <c r="T727" s="47" t="s">
        <v>136</v>
      </c>
      <c r="U727" s="49">
        <v>4217000</v>
      </c>
      <c r="V727" s="49">
        <v>3410400</v>
      </c>
      <c r="W727" s="49">
        <v>3378891.92</v>
      </c>
      <c r="X727" s="50">
        <f t="shared" si="12"/>
        <v>80.125490158880723</v>
      </c>
      <c r="Y727" s="51">
        <v>99.076117757447804</v>
      </c>
      <c r="AC727" s="52"/>
      <c r="AD727" s="52"/>
      <c r="AE727" s="52"/>
      <c r="AF727" s="52"/>
      <c r="AG727" s="52"/>
      <c r="AH727" s="52"/>
      <c r="AI727" s="41"/>
      <c r="AJ727" s="41"/>
      <c r="AK727" s="41"/>
      <c r="AL727" s="41"/>
      <c r="AM727" s="41"/>
      <c r="AN727" s="41"/>
      <c r="AO727" s="41"/>
      <c r="AP727" s="41"/>
      <c r="AQ727" s="41"/>
      <c r="AR727" s="42"/>
      <c r="AS727" s="42"/>
      <c r="AT727" s="42"/>
      <c r="AU727" s="43"/>
      <c r="AV727" s="43"/>
      <c r="AW727" s="43"/>
      <c r="AX727" s="44"/>
      <c r="AY727" s="44"/>
      <c r="AZ727" s="6"/>
    </row>
    <row r="728" spans="1:52" ht="15" customHeight="1" x14ac:dyDescent="0.25">
      <c r="A728" s="1"/>
      <c r="B728" s="45"/>
      <c r="C728" s="53"/>
      <c r="D728" s="53"/>
      <c r="E728" s="53"/>
      <c r="F728" s="53"/>
      <c r="G728" s="52"/>
      <c r="H728" s="57"/>
      <c r="I728" s="46" t="s">
        <v>559</v>
      </c>
      <c r="J728" s="46"/>
      <c r="K728" s="46"/>
      <c r="L728" s="46"/>
      <c r="M728" s="46"/>
      <c r="N728" s="46"/>
      <c r="O728" s="46"/>
      <c r="P728" s="46"/>
      <c r="Q728" s="47" t="s">
        <v>584</v>
      </c>
      <c r="R728" s="48" t="s">
        <v>604</v>
      </c>
      <c r="S728" s="48"/>
      <c r="T728" s="47" t="s">
        <v>560</v>
      </c>
      <c r="U728" s="49">
        <v>238249000</v>
      </c>
      <c r="V728" s="49">
        <v>256816600</v>
      </c>
      <c r="W728" s="49">
        <v>248119885.02000001</v>
      </c>
      <c r="X728" s="50">
        <f t="shared" si="12"/>
        <v>104.1430960969406</v>
      </c>
      <c r="Y728" s="51">
        <v>96.613647645829744</v>
      </c>
      <c r="AC728" s="52"/>
      <c r="AD728" s="52"/>
      <c r="AE728" s="52"/>
      <c r="AF728" s="52"/>
      <c r="AG728" s="52"/>
      <c r="AH728" s="52"/>
      <c r="AI728" s="56"/>
      <c r="AJ728" s="41"/>
      <c r="AK728" s="41"/>
      <c r="AL728" s="41"/>
      <c r="AM728" s="41"/>
      <c r="AN728" s="41"/>
      <c r="AO728" s="41"/>
      <c r="AP728" s="41"/>
      <c r="AQ728" s="41"/>
      <c r="AR728" s="42"/>
      <c r="AS728" s="42"/>
      <c r="AT728" s="42"/>
      <c r="AU728" s="43"/>
      <c r="AV728" s="43"/>
      <c r="AW728" s="43"/>
      <c r="AX728" s="44"/>
      <c r="AY728" s="44"/>
      <c r="AZ728" s="6"/>
    </row>
    <row r="729" spans="1:52" ht="34.5" customHeight="1" x14ac:dyDescent="0.25">
      <c r="A729" s="1"/>
      <c r="B729" s="45"/>
      <c r="C729" s="53"/>
      <c r="D729" s="58"/>
      <c r="E729" s="58"/>
      <c r="F729" s="59"/>
      <c r="G729" s="55" t="s">
        <v>605</v>
      </c>
      <c r="H729" s="55"/>
      <c r="I729" s="55"/>
      <c r="J729" s="55"/>
      <c r="K729" s="55"/>
      <c r="L729" s="55"/>
      <c r="M729" s="55"/>
      <c r="N729" s="55"/>
      <c r="O729" s="55"/>
      <c r="P729" s="55"/>
      <c r="Q729" s="47" t="s">
        <v>584</v>
      </c>
      <c r="R729" s="48" t="s">
        <v>606</v>
      </c>
      <c r="S729" s="48"/>
      <c r="T729" s="47"/>
      <c r="U729" s="49">
        <v>805909500</v>
      </c>
      <c r="V729" s="49">
        <v>319650000</v>
      </c>
      <c r="W729" s="49">
        <v>319200000</v>
      </c>
      <c r="X729" s="50">
        <f t="shared" si="12"/>
        <v>39.607424903168408</v>
      </c>
      <c r="Y729" s="51">
        <v>99.859221022993907</v>
      </c>
      <c r="AC729" s="52"/>
      <c r="AD729" s="52"/>
      <c r="AE729" s="56"/>
      <c r="AF729" s="56"/>
      <c r="AG729" s="56"/>
      <c r="AH729" s="41"/>
      <c r="AI729" s="41"/>
      <c r="AJ729" s="41"/>
      <c r="AK729" s="41"/>
      <c r="AL729" s="41"/>
      <c r="AM729" s="41"/>
      <c r="AN729" s="41"/>
      <c r="AO729" s="41"/>
      <c r="AP729" s="41"/>
      <c r="AQ729" s="41"/>
      <c r="AR729" s="42"/>
      <c r="AS729" s="42"/>
      <c r="AT729" s="42"/>
      <c r="AU729" s="43"/>
      <c r="AV729" s="43"/>
      <c r="AW729" s="43"/>
      <c r="AX729" s="44"/>
      <c r="AY729" s="44"/>
      <c r="AZ729" s="6"/>
    </row>
    <row r="730" spans="1:52" ht="34.5" customHeight="1" x14ac:dyDescent="0.25">
      <c r="A730" s="1"/>
      <c r="B730" s="45"/>
      <c r="C730" s="53"/>
      <c r="D730" s="58"/>
      <c r="E730" s="58"/>
      <c r="F730" s="56"/>
      <c r="G730" s="46" t="s">
        <v>607</v>
      </c>
      <c r="H730" s="46"/>
      <c r="I730" s="46"/>
      <c r="J730" s="46"/>
      <c r="K730" s="46"/>
      <c r="L730" s="46"/>
      <c r="M730" s="46"/>
      <c r="N730" s="46"/>
      <c r="O730" s="46"/>
      <c r="P730" s="46"/>
      <c r="Q730" s="47" t="s">
        <v>584</v>
      </c>
      <c r="R730" s="47"/>
      <c r="S730" s="47" t="s">
        <v>608</v>
      </c>
      <c r="T730" s="47"/>
      <c r="U730" s="49">
        <v>75470000</v>
      </c>
      <c r="V730" s="49">
        <v>0</v>
      </c>
      <c r="W730" s="49">
        <v>0</v>
      </c>
      <c r="X730" s="50">
        <f t="shared" si="12"/>
        <v>0</v>
      </c>
      <c r="Y730" s="50">
        <v>0</v>
      </c>
      <c r="AC730" s="52"/>
      <c r="AD730" s="52"/>
      <c r="AE730" s="56"/>
      <c r="AF730" s="56"/>
      <c r="AG730" s="56"/>
      <c r="AH730" s="63"/>
      <c r="AI730" s="63"/>
      <c r="AJ730" s="63"/>
      <c r="AK730" s="63"/>
      <c r="AL730" s="63"/>
      <c r="AM730" s="63"/>
      <c r="AN730" s="63"/>
      <c r="AO730" s="63"/>
      <c r="AP730" s="63"/>
      <c r="AQ730" s="63"/>
      <c r="AR730" s="42"/>
      <c r="AS730" s="42"/>
      <c r="AT730" s="42"/>
      <c r="AU730" s="43"/>
      <c r="AV730" s="43"/>
      <c r="AW730" s="43"/>
      <c r="AX730" s="64"/>
      <c r="AY730" s="64"/>
      <c r="AZ730" s="6"/>
    </row>
    <row r="731" spans="1:52" ht="34.5" customHeight="1" x14ac:dyDescent="0.25">
      <c r="A731" s="1"/>
      <c r="B731" s="45"/>
      <c r="C731" s="53"/>
      <c r="D731" s="58"/>
      <c r="E731" s="58"/>
      <c r="F731" s="56"/>
      <c r="G731" s="53"/>
      <c r="H731" s="46" t="s">
        <v>33</v>
      </c>
      <c r="I731" s="46"/>
      <c r="J731" s="46"/>
      <c r="K731" s="46"/>
      <c r="L731" s="46"/>
      <c r="M731" s="46"/>
      <c r="N731" s="46"/>
      <c r="O731" s="46"/>
      <c r="P731" s="46"/>
      <c r="Q731" s="47" t="s">
        <v>584</v>
      </c>
      <c r="R731" s="47"/>
      <c r="S731" s="47" t="s">
        <v>608</v>
      </c>
      <c r="T731" s="47" t="s">
        <v>34</v>
      </c>
      <c r="U731" s="49">
        <v>75470000</v>
      </c>
      <c r="V731" s="49">
        <v>0</v>
      </c>
      <c r="W731" s="49">
        <v>0</v>
      </c>
      <c r="X731" s="50">
        <f t="shared" si="12"/>
        <v>0</v>
      </c>
      <c r="Y731" s="50">
        <v>0</v>
      </c>
      <c r="AC731" s="52"/>
      <c r="AD731" s="52"/>
      <c r="AE731" s="56"/>
      <c r="AF731" s="56"/>
      <c r="AG731" s="56"/>
      <c r="AH731" s="63"/>
      <c r="AI731" s="63"/>
      <c r="AJ731" s="63"/>
      <c r="AK731" s="63"/>
      <c r="AL731" s="63"/>
      <c r="AM731" s="63"/>
      <c r="AN731" s="63"/>
      <c r="AO731" s="63"/>
      <c r="AP731" s="63"/>
      <c r="AQ731" s="63"/>
      <c r="AR731" s="42"/>
      <c r="AS731" s="42"/>
      <c r="AT731" s="42"/>
      <c r="AU731" s="43"/>
      <c r="AV731" s="43"/>
      <c r="AW731" s="43"/>
      <c r="AX731" s="64"/>
      <c r="AY731" s="64"/>
      <c r="AZ731" s="6"/>
    </row>
    <row r="732" spans="1:52" ht="34.5" customHeight="1" x14ac:dyDescent="0.25">
      <c r="A732" s="1"/>
      <c r="B732" s="45"/>
      <c r="C732" s="53"/>
      <c r="D732" s="58"/>
      <c r="E732" s="58"/>
      <c r="F732" s="56"/>
      <c r="G732" s="52"/>
      <c r="H732" s="57"/>
      <c r="I732" s="46" t="s">
        <v>35</v>
      </c>
      <c r="J732" s="46"/>
      <c r="K732" s="46"/>
      <c r="L732" s="46"/>
      <c r="M732" s="46"/>
      <c r="N732" s="46"/>
      <c r="O732" s="46"/>
      <c r="P732" s="46"/>
      <c r="Q732" s="47" t="s">
        <v>584</v>
      </c>
      <c r="R732" s="47"/>
      <c r="S732" s="47" t="s">
        <v>608</v>
      </c>
      <c r="T732" s="47" t="s">
        <v>36</v>
      </c>
      <c r="U732" s="49">
        <v>75470000</v>
      </c>
      <c r="V732" s="49">
        <v>0</v>
      </c>
      <c r="W732" s="49">
        <v>0</v>
      </c>
      <c r="X732" s="50">
        <f t="shared" si="12"/>
        <v>0</v>
      </c>
      <c r="Y732" s="50">
        <v>0</v>
      </c>
      <c r="AC732" s="52"/>
      <c r="AD732" s="52"/>
      <c r="AE732" s="56"/>
      <c r="AF732" s="56"/>
      <c r="AG732" s="56"/>
      <c r="AH732" s="63"/>
      <c r="AI732" s="63"/>
      <c r="AJ732" s="63"/>
      <c r="AK732" s="63"/>
      <c r="AL732" s="63"/>
      <c r="AM732" s="63"/>
      <c r="AN732" s="63"/>
      <c r="AO732" s="63"/>
      <c r="AP732" s="63"/>
      <c r="AQ732" s="63"/>
      <c r="AR732" s="42"/>
      <c r="AS732" s="42"/>
      <c r="AT732" s="42"/>
      <c r="AU732" s="43"/>
      <c r="AV732" s="43"/>
      <c r="AW732" s="43"/>
      <c r="AX732" s="64"/>
      <c r="AY732" s="64"/>
      <c r="AZ732" s="6"/>
    </row>
    <row r="733" spans="1:52" ht="34.5" customHeight="1" x14ac:dyDescent="0.25">
      <c r="A733" s="1"/>
      <c r="B733" s="45"/>
      <c r="C733" s="53"/>
      <c r="D733" s="58"/>
      <c r="E733" s="58"/>
      <c r="F733" s="56"/>
      <c r="G733" s="46" t="s">
        <v>609</v>
      </c>
      <c r="H733" s="46"/>
      <c r="I733" s="46"/>
      <c r="J733" s="46"/>
      <c r="K733" s="46"/>
      <c r="L733" s="46"/>
      <c r="M733" s="46"/>
      <c r="N733" s="46"/>
      <c r="O733" s="46"/>
      <c r="P733" s="46"/>
      <c r="Q733" s="47" t="s">
        <v>584</v>
      </c>
      <c r="R733" s="47"/>
      <c r="S733" s="47" t="s">
        <v>610</v>
      </c>
      <c r="T733" s="47"/>
      <c r="U733" s="49">
        <v>232400200</v>
      </c>
      <c r="V733" s="49">
        <v>0</v>
      </c>
      <c r="W733" s="49">
        <v>0</v>
      </c>
      <c r="X733" s="50">
        <f t="shared" si="12"/>
        <v>0</v>
      </c>
      <c r="Y733" s="50">
        <v>0</v>
      </c>
      <c r="AC733" s="52"/>
      <c r="AD733" s="52"/>
      <c r="AE733" s="56"/>
      <c r="AF733" s="56"/>
      <c r="AG733" s="56"/>
      <c r="AH733" s="63"/>
      <c r="AI733" s="63"/>
      <c r="AJ733" s="63"/>
      <c r="AK733" s="63"/>
      <c r="AL733" s="63"/>
      <c r="AM733" s="63"/>
      <c r="AN733" s="63"/>
      <c r="AO733" s="63"/>
      <c r="AP733" s="63"/>
      <c r="AQ733" s="63"/>
      <c r="AR733" s="42"/>
      <c r="AS733" s="42"/>
      <c r="AT733" s="42"/>
      <c r="AU733" s="43"/>
      <c r="AV733" s="43"/>
      <c r="AW733" s="43"/>
      <c r="AX733" s="64"/>
      <c r="AY733" s="64"/>
      <c r="AZ733" s="6"/>
    </row>
    <row r="734" spans="1:52" ht="34.5" customHeight="1" x14ac:dyDescent="0.25">
      <c r="A734" s="1"/>
      <c r="B734" s="45"/>
      <c r="C734" s="53"/>
      <c r="D734" s="58"/>
      <c r="E734" s="58"/>
      <c r="F734" s="56"/>
      <c r="G734" s="52"/>
      <c r="H734" s="46" t="s">
        <v>181</v>
      </c>
      <c r="I734" s="46"/>
      <c r="J734" s="46"/>
      <c r="K734" s="46"/>
      <c r="L734" s="46"/>
      <c r="M734" s="46"/>
      <c r="N734" s="46"/>
      <c r="O734" s="46"/>
      <c r="P734" s="46"/>
      <c r="Q734" s="47" t="s">
        <v>584</v>
      </c>
      <c r="R734" s="47"/>
      <c r="S734" s="47" t="s">
        <v>610</v>
      </c>
      <c r="T734" s="47" t="s">
        <v>182</v>
      </c>
      <c r="U734" s="49">
        <v>232400200</v>
      </c>
      <c r="V734" s="49">
        <v>0</v>
      </c>
      <c r="W734" s="49">
        <v>0</v>
      </c>
      <c r="X734" s="50">
        <f t="shared" si="12"/>
        <v>0</v>
      </c>
      <c r="Y734" s="50">
        <v>0</v>
      </c>
      <c r="AC734" s="52"/>
      <c r="AD734" s="52"/>
      <c r="AE734" s="56"/>
      <c r="AF734" s="56"/>
      <c r="AG734" s="56"/>
      <c r="AH734" s="63"/>
      <c r="AI734" s="63"/>
      <c r="AJ734" s="63"/>
      <c r="AK734" s="63"/>
      <c r="AL734" s="63"/>
      <c r="AM734" s="63"/>
      <c r="AN734" s="63"/>
      <c r="AO734" s="63"/>
      <c r="AP734" s="63"/>
      <c r="AQ734" s="63"/>
      <c r="AR734" s="42"/>
      <c r="AS734" s="42"/>
      <c r="AT734" s="42"/>
      <c r="AU734" s="43"/>
      <c r="AV734" s="43"/>
      <c r="AW734" s="43"/>
      <c r="AX734" s="64"/>
      <c r="AY734" s="64"/>
      <c r="AZ734" s="6"/>
    </row>
    <row r="735" spans="1:52" ht="26.25" customHeight="1" x14ac:dyDescent="0.25">
      <c r="A735" s="1"/>
      <c r="B735" s="45"/>
      <c r="C735" s="53"/>
      <c r="D735" s="58"/>
      <c r="E735" s="58"/>
      <c r="F735" s="56"/>
      <c r="G735" s="52"/>
      <c r="H735" s="57"/>
      <c r="I735" s="46" t="s">
        <v>183</v>
      </c>
      <c r="J735" s="46"/>
      <c r="K735" s="46"/>
      <c r="L735" s="46"/>
      <c r="M735" s="46"/>
      <c r="N735" s="46"/>
      <c r="O735" s="46"/>
      <c r="P735" s="46"/>
      <c r="Q735" s="47" t="s">
        <v>584</v>
      </c>
      <c r="R735" s="47"/>
      <c r="S735" s="47" t="s">
        <v>610</v>
      </c>
      <c r="T735" s="47" t="s">
        <v>184</v>
      </c>
      <c r="U735" s="49">
        <v>232400200</v>
      </c>
      <c r="V735" s="49">
        <v>0</v>
      </c>
      <c r="W735" s="49">
        <v>0</v>
      </c>
      <c r="X735" s="50">
        <f t="shared" si="12"/>
        <v>0</v>
      </c>
      <c r="Y735" s="50">
        <v>0</v>
      </c>
      <c r="AC735" s="52"/>
      <c r="AD735" s="52"/>
      <c r="AE735" s="56"/>
      <c r="AF735" s="56"/>
      <c r="AG735" s="56"/>
      <c r="AH735" s="63"/>
      <c r="AI735" s="63"/>
      <c r="AJ735" s="63"/>
      <c r="AK735" s="63"/>
      <c r="AL735" s="63"/>
      <c r="AM735" s="63"/>
      <c r="AN735" s="63"/>
      <c r="AO735" s="63"/>
      <c r="AP735" s="63"/>
      <c r="AQ735" s="63"/>
      <c r="AR735" s="42"/>
      <c r="AS735" s="42"/>
      <c r="AT735" s="42"/>
      <c r="AU735" s="43"/>
      <c r="AV735" s="43"/>
      <c r="AW735" s="43"/>
      <c r="AX735" s="64"/>
      <c r="AY735" s="64"/>
      <c r="AZ735" s="6"/>
    </row>
    <row r="736" spans="1:52" ht="23.25" customHeight="1" x14ac:dyDescent="0.25">
      <c r="A736" s="1"/>
      <c r="B736" s="45"/>
      <c r="C736" s="53"/>
      <c r="D736" s="53"/>
      <c r="E736" s="53"/>
      <c r="F736" s="53"/>
      <c r="G736" s="46" t="s">
        <v>611</v>
      </c>
      <c r="H736" s="46"/>
      <c r="I736" s="46"/>
      <c r="J736" s="46"/>
      <c r="K736" s="46"/>
      <c r="L736" s="46"/>
      <c r="M736" s="46"/>
      <c r="N736" s="46"/>
      <c r="O736" s="46"/>
      <c r="P736" s="46"/>
      <c r="Q736" s="47" t="s">
        <v>584</v>
      </c>
      <c r="R736" s="48" t="s">
        <v>612</v>
      </c>
      <c r="S736" s="48"/>
      <c r="T736" s="47"/>
      <c r="U736" s="49">
        <v>319200000</v>
      </c>
      <c r="V736" s="49">
        <v>319200000</v>
      </c>
      <c r="W736" s="49">
        <v>319200000</v>
      </c>
      <c r="X736" s="50">
        <f t="shared" si="12"/>
        <v>100</v>
      </c>
      <c r="Y736" s="51">
        <v>100</v>
      </c>
      <c r="AC736" s="52"/>
      <c r="AD736" s="52"/>
      <c r="AE736" s="52"/>
      <c r="AF736" s="52"/>
      <c r="AG736" s="52"/>
      <c r="AH736" s="41"/>
      <c r="AI736" s="41"/>
      <c r="AJ736" s="41"/>
      <c r="AK736" s="41"/>
      <c r="AL736" s="41"/>
      <c r="AM736" s="41"/>
      <c r="AN736" s="41"/>
      <c r="AO736" s="41"/>
      <c r="AP736" s="41"/>
      <c r="AQ736" s="41"/>
      <c r="AR736" s="42"/>
      <c r="AS736" s="42"/>
      <c r="AT736" s="42"/>
      <c r="AU736" s="43"/>
      <c r="AV736" s="43"/>
      <c r="AW736" s="43"/>
      <c r="AX736" s="44"/>
      <c r="AY736" s="44"/>
      <c r="AZ736" s="6"/>
    </row>
    <row r="737" spans="1:52" ht="23.25" customHeight="1" x14ac:dyDescent="0.25">
      <c r="A737" s="1"/>
      <c r="B737" s="45"/>
      <c r="C737" s="53"/>
      <c r="D737" s="53"/>
      <c r="E737" s="53"/>
      <c r="F737" s="53"/>
      <c r="G737" s="53"/>
      <c r="H737" s="46" t="s">
        <v>181</v>
      </c>
      <c r="I737" s="46"/>
      <c r="J737" s="46"/>
      <c r="K737" s="46"/>
      <c r="L737" s="46"/>
      <c r="M737" s="46"/>
      <c r="N737" s="46"/>
      <c r="O737" s="46"/>
      <c r="P737" s="46"/>
      <c r="Q737" s="47" t="s">
        <v>584</v>
      </c>
      <c r="R737" s="48" t="s">
        <v>612</v>
      </c>
      <c r="S737" s="48"/>
      <c r="T737" s="47" t="s">
        <v>182</v>
      </c>
      <c r="U737" s="49">
        <f>U736</f>
        <v>319200000</v>
      </c>
      <c r="V737" s="49">
        <v>319200000</v>
      </c>
      <c r="W737" s="49">
        <v>319200000</v>
      </c>
      <c r="X737" s="50">
        <f t="shared" si="12"/>
        <v>100</v>
      </c>
      <c r="Y737" s="51">
        <v>100</v>
      </c>
      <c r="AC737" s="52"/>
      <c r="AD737" s="52"/>
      <c r="AE737" s="52"/>
      <c r="AF737" s="52"/>
      <c r="AG737" s="52"/>
      <c r="AH737" s="52"/>
      <c r="AI737" s="41"/>
      <c r="AJ737" s="41"/>
      <c r="AK737" s="41"/>
      <c r="AL737" s="41"/>
      <c r="AM737" s="41"/>
      <c r="AN737" s="41"/>
      <c r="AO737" s="41"/>
      <c r="AP737" s="41"/>
      <c r="AQ737" s="41"/>
      <c r="AR737" s="42"/>
      <c r="AS737" s="42"/>
      <c r="AT737" s="42"/>
      <c r="AU737" s="43"/>
      <c r="AV737" s="43"/>
      <c r="AW737" s="43"/>
      <c r="AX737" s="44"/>
      <c r="AY737" s="44"/>
      <c r="AZ737" s="6"/>
    </row>
    <row r="738" spans="1:52" ht="68.25" customHeight="1" x14ac:dyDescent="0.25">
      <c r="A738" s="1"/>
      <c r="B738" s="45"/>
      <c r="C738" s="53"/>
      <c r="D738" s="53"/>
      <c r="E738" s="53"/>
      <c r="F738" s="53"/>
      <c r="G738" s="52"/>
      <c r="H738" s="57"/>
      <c r="I738" s="46" t="s">
        <v>442</v>
      </c>
      <c r="J738" s="46"/>
      <c r="K738" s="46"/>
      <c r="L738" s="46"/>
      <c r="M738" s="46"/>
      <c r="N738" s="46"/>
      <c r="O738" s="46"/>
      <c r="P738" s="46"/>
      <c r="Q738" s="47" t="s">
        <v>584</v>
      </c>
      <c r="R738" s="48" t="s">
        <v>612</v>
      </c>
      <c r="S738" s="48"/>
      <c r="T738" s="47" t="s">
        <v>443</v>
      </c>
      <c r="U738" s="49">
        <f>U737</f>
        <v>319200000</v>
      </c>
      <c r="V738" s="49">
        <v>319200000</v>
      </c>
      <c r="W738" s="49">
        <v>319200000</v>
      </c>
      <c r="X738" s="50">
        <f t="shared" si="12"/>
        <v>100</v>
      </c>
      <c r="Y738" s="51">
        <v>100</v>
      </c>
      <c r="AC738" s="52"/>
      <c r="AD738" s="52"/>
      <c r="AE738" s="52"/>
      <c r="AF738" s="52"/>
      <c r="AG738" s="52"/>
      <c r="AH738" s="52"/>
      <c r="AI738" s="56"/>
      <c r="AJ738" s="41"/>
      <c r="AK738" s="41"/>
      <c r="AL738" s="41"/>
      <c r="AM738" s="41"/>
      <c r="AN738" s="41"/>
      <c r="AO738" s="41"/>
      <c r="AP738" s="41"/>
      <c r="AQ738" s="41"/>
      <c r="AR738" s="42"/>
      <c r="AS738" s="42"/>
      <c r="AT738" s="42"/>
      <c r="AU738" s="43"/>
      <c r="AV738" s="43"/>
      <c r="AW738" s="43"/>
      <c r="AX738" s="44"/>
      <c r="AY738" s="44"/>
      <c r="AZ738" s="6"/>
    </row>
    <row r="739" spans="1:52" ht="15" customHeight="1" x14ac:dyDescent="0.25">
      <c r="A739" s="1"/>
      <c r="B739" s="45"/>
      <c r="C739" s="53"/>
      <c r="D739" s="53"/>
      <c r="E739" s="53"/>
      <c r="F739" s="53"/>
      <c r="G739" s="46" t="s">
        <v>613</v>
      </c>
      <c r="H739" s="46"/>
      <c r="I739" s="46"/>
      <c r="J739" s="46"/>
      <c r="K739" s="46"/>
      <c r="L739" s="46"/>
      <c r="M739" s="46"/>
      <c r="N739" s="46"/>
      <c r="O739" s="46"/>
      <c r="P739" s="46"/>
      <c r="Q739" s="47" t="s">
        <v>584</v>
      </c>
      <c r="R739" s="48" t="s">
        <v>614</v>
      </c>
      <c r="S739" s="48"/>
      <c r="T739" s="47"/>
      <c r="U739" s="49">
        <v>3700000</v>
      </c>
      <c r="V739" s="49">
        <v>450000</v>
      </c>
      <c r="W739" s="49">
        <v>0</v>
      </c>
      <c r="X739" s="50">
        <f t="shared" si="12"/>
        <v>0</v>
      </c>
      <c r="Y739" s="51">
        <v>0</v>
      </c>
      <c r="AC739" s="52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  <c r="AP739" s="41"/>
      <c r="AQ739" s="41"/>
      <c r="AR739" s="42"/>
      <c r="AS739" s="42"/>
      <c r="AT739" s="42"/>
      <c r="AU739" s="43"/>
      <c r="AV739" s="43"/>
      <c r="AW739" s="43"/>
      <c r="AX739" s="44"/>
      <c r="AY739" s="44"/>
      <c r="AZ739" s="6"/>
    </row>
    <row r="740" spans="1:52" ht="22.5" customHeight="1" x14ac:dyDescent="0.25">
      <c r="A740" s="1"/>
      <c r="B740" s="45"/>
      <c r="C740" s="53"/>
      <c r="D740" s="53"/>
      <c r="E740" s="53"/>
      <c r="F740" s="53"/>
      <c r="G740" s="53"/>
      <c r="H740" s="46" t="s">
        <v>33</v>
      </c>
      <c r="I740" s="46"/>
      <c r="J740" s="46"/>
      <c r="K740" s="46"/>
      <c r="L740" s="46"/>
      <c r="M740" s="46"/>
      <c r="N740" s="46"/>
      <c r="O740" s="46"/>
      <c r="P740" s="46"/>
      <c r="Q740" s="47" t="s">
        <v>584</v>
      </c>
      <c r="R740" s="47"/>
      <c r="S740" s="47" t="s">
        <v>614</v>
      </c>
      <c r="T740" s="47" t="s">
        <v>34</v>
      </c>
      <c r="U740" s="49">
        <v>3700000</v>
      </c>
      <c r="V740" s="49">
        <v>0</v>
      </c>
      <c r="W740" s="49">
        <v>0</v>
      </c>
      <c r="X740" s="50">
        <f t="shared" si="12"/>
        <v>0</v>
      </c>
      <c r="Y740" s="51"/>
      <c r="AC740" s="52"/>
      <c r="AD740" s="63"/>
      <c r="AE740" s="63"/>
      <c r="AF740" s="63"/>
      <c r="AG740" s="63"/>
      <c r="AH740" s="63"/>
      <c r="AI740" s="63"/>
      <c r="AJ740" s="63"/>
      <c r="AK740" s="63"/>
      <c r="AL740" s="63"/>
      <c r="AM740" s="63"/>
      <c r="AN740" s="63"/>
      <c r="AO740" s="63"/>
      <c r="AP740" s="63"/>
      <c r="AQ740" s="63"/>
      <c r="AR740" s="42"/>
      <c r="AS740" s="42"/>
      <c r="AT740" s="42"/>
      <c r="AU740" s="43"/>
      <c r="AV740" s="43"/>
      <c r="AW740" s="43"/>
      <c r="AX740" s="64"/>
      <c r="AY740" s="64"/>
      <c r="AZ740" s="6"/>
    </row>
    <row r="741" spans="1:52" ht="23.25" customHeight="1" x14ac:dyDescent="0.25">
      <c r="A741" s="1"/>
      <c r="B741" s="45"/>
      <c r="C741" s="53"/>
      <c r="D741" s="53"/>
      <c r="E741" s="53"/>
      <c r="F741" s="53"/>
      <c r="G741" s="52"/>
      <c r="H741" s="57"/>
      <c r="I741" s="46" t="s">
        <v>35</v>
      </c>
      <c r="J741" s="46"/>
      <c r="K741" s="46"/>
      <c r="L741" s="46"/>
      <c r="M741" s="46"/>
      <c r="N741" s="46"/>
      <c r="O741" s="46"/>
      <c r="P741" s="46"/>
      <c r="Q741" s="47" t="s">
        <v>584</v>
      </c>
      <c r="R741" s="47"/>
      <c r="S741" s="47" t="s">
        <v>614</v>
      </c>
      <c r="T741" s="47" t="s">
        <v>36</v>
      </c>
      <c r="U741" s="49">
        <v>3700000</v>
      </c>
      <c r="V741" s="49">
        <v>0</v>
      </c>
      <c r="W741" s="49">
        <v>0</v>
      </c>
      <c r="X741" s="50">
        <f t="shared" si="12"/>
        <v>0</v>
      </c>
      <c r="Y741" s="51"/>
      <c r="AC741" s="52"/>
      <c r="AD741" s="63"/>
      <c r="AE741" s="63"/>
      <c r="AF741" s="63"/>
      <c r="AG741" s="63"/>
      <c r="AH741" s="63"/>
      <c r="AI741" s="63"/>
      <c r="AJ741" s="63"/>
      <c r="AK741" s="63"/>
      <c r="AL741" s="63"/>
      <c r="AM741" s="63"/>
      <c r="AN741" s="63"/>
      <c r="AO741" s="63"/>
      <c r="AP741" s="63"/>
      <c r="AQ741" s="63"/>
      <c r="AR741" s="42"/>
      <c r="AS741" s="42"/>
      <c r="AT741" s="42"/>
      <c r="AU741" s="43"/>
      <c r="AV741" s="43"/>
      <c r="AW741" s="43"/>
      <c r="AX741" s="64"/>
      <c r="AY741" s="64"/>
      <c r="AZ741" s="6"/>
    </row>
    <row r="742" spans="1:52" ht="23.25" customHeight="1" x14ac:dyDescent="0.25">
      <c r="A742" s="1"/>
      <c r="B742" s="45"/>
      <c r="C742" s="53"/>
      <c r="D742" s="53"/>
      <c r="E742" s="53"/>
      <c r="F742" s="53"/>
      <c r="G742" s="53"/>
      <c r="H742" s="46" t="s">
        <v>181</v>
      </c>
      <c r="I742" s="46"/>
      <c r="J742" s="46"/>
      <c r="K742" s="46"/>
      <c r="L742" s="46"/>
      <c r="M742" s="46"/>
      <c r="N742" s="46"/>
      <c r="O742" s="46"/>
      <c r="P742" s="46"/>
      <c r="Q742" s="47" t="s">
        <v>584</v>
      </c>
      <c r="R742" s="48" t="s">
        <v>614</v>
      </c>
      <c r="S742" s="48"/>
      <c r="T742" s="47" t="s">
        <v>182</v>
      </c>
      <c r="U742" s="49">
        <v>0</v>
      </c>
      <c r="V742" s="49">
        <v>450000</v>
      </c>
      <c r="W742" s="49">
        <v>0</v>
      </c>
      <c r="X742" s="50">
        <v>0</v>
      </c>
      <c r="Y742" s="51">
        <v>0</v>
      </c>
      <c r="AC742" s="52"/>
      <c r="AD742" s="52"/>
      <c r="AE742" s="56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  <c r="AP742" s="41"/>
      <c r="AQ742" s="41"/>
      <c r="AR742" s="42"/>
      <c r="AS742" s="42"/>
      <c r="AT742" s="42"/>
      <c r="AU742" s="43"/>
      <c r="AV742" s="43"/>
      <c r="AW742" s="43"/>
      <c r="AX742" s="44"/>
      <c r="AY742" s="44"/>
      <c r="AZ742" s="6"/>
    </row>
    <row r="743" spans="1:52" ht="15" customHeight="1" x14ac:dyDescent="0.25">
      <c r="A743" s="1"/>
      <c r="B743" s="45"/>
      <c r="C743" s="53"/>
      <c r="D743" s="53"/>
      <c r="E743" s="53"/>
      <c r="F743" s="53"/>
      <c r="G743" s="52"/>
      <c r="H743" s="57"/>
      <c r="I743" s="46" t="s">
        <v>183</v>
      </c>
      <c r="J743" s="46"/>
      <c r="K743" s="46"/>
      <c r="L743" s="46"/>
      <c r="M743" s="46"/>
      <c r="N743" s="46"/>
      <c r="O743" s="46"/>
      <c r="P743" s="46"/>
      <c r="Q743" s="47" t="s">
        <v>584</v>
      </c>
      <c r="R743" s="48" t="s">
        <v>614</v>
      </c>
      <c r="S743" s="48"/>
      <c r="T743" s="47" t="s">
        <v>184</v>
      </c>
      <c r="U743" s="49">
        <v>0</v>
      </c>
      <c r="V743" s="49">
        <v>150000</v>
      </c>
      <c r="W743" s="49">
        <v>0</v>
      </c>
      <c r="X743" s="50">
        <v>0</v>
      </c>
      <c r="Y743" s="51">
        <v>0</v>
      </c>
      <c r="AC743" s="52"/>
      <c r="AD743" s="52"/>
      <c r="AE743" s="56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  <c r="AP743" s="41"/>
      <c r="AQ743" s="41"/>
      <c r="AR743" s="42"/>
      <c r="AS743" s="42"/>
      <c r="AT743" s="42"/>
      <c r="AU743" s="43"/>
      <c r="AV743" s="43"/>
      <c r="AW743" s="43"/>
      <c r="AX743" s="44"/>
      <c r="AY743" s="44"/>
      <c r="AZ743" s="6"/>
    </row>
    <row r="744" spans="1:52" ht="68.25" customHeight="1" x14ac:dyDescent="0.25">
      <c r="A744" s="1"/>
      <c r="B744" s="45"/>
      <c r="C744" s="53"/>
      <c r="D744" s="53"/>
      <c r="E744" s="53"/>
      <c r="F744" s="53"/>
      <c r="G744" s="52"/>
      <c r="H744" s="57"/>
      <c r="I744" s="46" t="s">
        <v>442</v>
      </c>
      <c r="J744" s="46"/>
      <c r="K744" s="46"/>
      <c r="L744" s="46"/>
      <c r="M744" s="46"/>
      <c r="N744" s="46"/>
      <c r="O744" s="46"/>
      <c r="P744" s="46"/>
      <c r="Q744" s="47" t="s">
        <v>584</v>
      </c>
      <c r="R744" s="48" t="s">
        <v>614</v>
      </c>
      <c r="S744" s="48"/>
      <c r="T744" s="47" t="s">
        <v>443</v>
      </c>
      <c r="U744" s="49">
        <v>0</v>
      </c>
      <c r="V744" s="49">
        <v>300000</v>
      </c>
      <c r="W744" s="49">
        <v>0</v>
      </c>
      <c r="X744" s="50">
        <v>0</v>
      </c>
      <c r="Y744" s="51">
        <v>0</v>
      </c>
      <c r="AC744" s="52"/>
      <c r="AD744" s="52"/>
      <c r="AE744" s="56"/>
      <c r="AF744" s="56"/>
      <c r="AG744" s="56"/>
      <c r="AH744" s="41"/>
      <c r="AI744" s="41"/>
      <c r="AJ744" s="41"/>
      <c r="AK744" s="41"/>
      <c r="AL744" s="41"/>
      <c r="AM744" s="41"/>
      <c r="AN744" s="41"/>
      <c r="AO744" s="41"/>
      <c r="AP744" s="41"/>
      <c r="AQ744" s="41"/>
      <c r="AR744" s="42"/>
      <c r="AS744" s="42"/>
      <c r="AT744" s="42"/>
      <c r="AU744" s="43"/>
      <c r="AV744" s="43"/>
      <c r="AW744" s="43"/>
      <c r="AX744" s="44"/>
      <c r="AY744" s="44"/>
      <c r="AZ744" s="6"/>
    </row>
    <row r="745" spans="1:52" ht="40.5" customHeight="1" x14ac:dyDescent="0.25">
      <c r="A745" s="1"/>
      <c r="B745" s="45"/>
      <c r="C745" s="53"/>
      <c r="D745" s="53"/>
      <c r="E745" s="53"/>
      <c r="F745" s="52"/>
      <c r="G745" s="46" t="s">
        <v>615</v>
      </c>
      <c r="H745" s="46"/>
      <c r="I745" s="46"/>
      <c r="J745" s="46"/>
      <c r="K745" s="46"/>
      <c r="L745" s="46"/>
      <c r="M745" s="46"/>
      <c r="N745" s="46"/>
      <c r="O745" s="46"/>
      <c r="P745" s="46"/>
      <c r="Q745" s="47" t="s">
        <v>584</v>
      </c>
      <c r="R745" s="47"/>
      <c r="S745" s="47" t="s">
        <v>616</v>
      </c>
      <c r="T745" s="47"/>
      <c r="U745" s="49">
        <v>39576000</v>
      </c>
      <c r="V745" s="49">
        <v>0</v>
      </c>
      <c r="W745" s="49">
        <v>0</v>
      </c>
      <c r="X745" s="50">
        <f t="shared" si="12"/>
        <v>0</v>
      </c>
      <c r="Y745" s="50">
        <v>0</v>
      </c>
      <c r="AC745" s="52"/>
      <c r="AD745" s="52"/>
      <c r="AE745" s="56"/>
      <c r="AF745" s="56"/>
      <c r="AG745" s="56"/>
      <c r="AH745" s="63"/>
      <c r="AI745" s="63"/>
      <c r="AJ745" s="63"/>
      <c r="AK745" s="63"/>
      <c r="AL745" s="63"/>
      <c r="AM745" s="63"/>
      <c r="AN745" s="63"/>
      <c r="AO745" s="63"/>
      <c r="AP745" s="63"/>
      <c r="AQ745" s="63"/>
      <c r="AR745" s="42"/>
      <c r="AS745" s="42"/>
      <c r="AT745" s="42"/>
      <c r="AU745" s="43"/>
      <c r="AV745" s="43"/>
      <c r="AW745" s="43"/>
      <c r="AX745" s="64"/>
      <c r="AY745" s="64"/>
      <c r="AZ745" s="6"/>
    </row>
    <row r="746" spans="1:52" ht="31.5" customHeight="1" x14ac:dyDescent="0.25">
      <c r="A746" s="1"/>
      <c r="B746" s="45"/>
      <c r="C746" s="53"/>
      <c r="D746" s="53"/>
      <c r="E746" s="53"/>
      <c r="F746" s="52"/>
      <c r="G746" s="53"/>
      <c r="H746" s="46" t="s">
        <v>33</v>
      </c>
      <c r="I746" s="46"/>
      <c r="J746" s="46"/>
      <c r="K746" s="46"/>
      <c r="L746" s="46"/>
      <c r="M746" s="46"/>
      <c r="N746" s="46"/>
      <c r="O746" s="46"/>
      <c r="P746" s="46"/>
      <c r="Q746" s="47" t="s">
        <v>584</v>
      </c>
      <c r="R746" s="47"/>
      <c r="S746" s="47" t="s">
        <v>616</v>
      </c>
      <c r="T746" s="47" t="s">
        <v>34</v>
      </c>
      <c r="U746" s="49">
        <v>39576000</v>
      </c>
      <c r="V746" s="49">
        <v>0</v>
      </c>
      <c r="W746" s="49">
        <v>0</v>
      </c>
      <c r="X746" s="50">
        <f t="shared" si="12"/>
        <v>0</v>
      </c>
      <c r="Y746" s="50">
        <v>0</v>
      </c>
      <c r="AC746" s="52"/>
      <c r="AD746" s="52"/>
      <c r="AE746" s="56"/>
      <c r="AF746" s="56"/>
      <c r="AG746" s="56"/>
      <c r="AH746" s="63"/>
      <c r="AI746" s="63"/>
      <c r="AJ746" s="63"/>
      <c r="AK746" s="63"/>
      <c r="AL746" s="63"/>
      <c r="AM746" s="63"/>
      <c r="AN746" s="63"/>
      <c r="AO746" s="63"/>
      <c r="AP746" s="63"/>
      <c r="AQ746" s="63"/>
      <c r="AR746" s="42"/>
      <c r="AS746" s="42"/>
      <c r="AT746" s="42"/>
      <c r="AU746" s="43"/>
      <c r="AV746" s="43"/>
      <c r="AW746" s="43"/>
      <c r="AX746" s="64"/>
      <c r="AY746" s="64"/>
      <c r="AZ746" s="6"/>
    </row>
    <row r="747" spans="1:52" ht="30" customHeight="1" x14ac:dyDescent="0.25">
      <c r="A747" s="1"/>
      <c r="B747" s="45"/>
      <c r="C747" s="53"/>
      <c r="D747" s="53"/>
      <c r="E747" s="53"/>
      <c r="F747" s="52"/>
      <c r="G747" s="52"/>
      <c r="H747" s="57"/>
      <c r="I747" s="46" t="s">
        <v>35</v>
      </c>
      <c r="J747" s="46"/>
      <c r="K747" s="46"/>
      <c r="L747" s="46"/>
      <c r="M747" s="46"/>
      <c r="N747" s="46"/>
      <c r="O747" s="46"/>
      <c r="P747" s="46"/>
      <c r="Q747" s="47" t="s">
        <v>584</v>
      </c>
      <c r="R747" s="47"/>
      <c r="S747" s="47" t="s">
        <v>616</v>
      </c>
      <c r="T747" s="47" t="s">
        <v>36</v>
      </c>
      <c r="U747" s="49">
        <v>39576000</v>
      </c>
      <c r="V747" s="49">
        <v>0</v>
      </c>
      <c r="W747" s="49">
        <v>0</v>
      </c>
      <c r="X747" s="50">
        <f t="shared" si="12"/>
        <v>0</v>
      </c>
      <c r="Y747" s="50">
        <v>0</v>
      </c>
      <c r="AC747" s="52"/>
      <c r="AD747" s="52"/>
      <c r="AE747" s="56"/>
      <c r="AF747" s="56"/>
      <c r="AG747" s="56"/>
      <c r="AH747" s="63"/>
      <c r="AI747" s="63"/>
      <c r="AJ747" s="63"/>
      <c r="AK747" s="63"/>
      <c r="AL747" s="63"/>
      <c r="AM747" s="63"/>
      <c r="AN747" s="63"/>
      <c r="AO747" s="63"/>
      <c r="AP747" s="63"/>
      <c r="AQ747" s="63"/>
      <c r="AR747" s="42"/>
      <c r="AS747" s="42"/>
      <c r="AT747" s="42"/>
      <c r="AU747" s="43"/>
      <c r="AV747" s="43"/>
      <c r="AW747" s="43"/>
      <c r="AX747" s="64"/>
      <c r="AY747" s="64"/>
      <c r="AZ747" s="6"/>
    </row>
    <row r="748" spans="1:52" ht="30" customHeight="1" x14ac:dyDescent="0.25">
      <c r="A748" s="1"/>
      <c r="B748" s="45"/>
      <c r="C748" s="53"/>
      <c r="D748" s="53"/>
      <c r="E748" s="53"/>
      <c r="F748" s="52"/>
      <c r="G748" s="46" t="s">
        <v>617</v>
      </c>
      <c r="H748" s="46"/>
      <c r="I748" s="46"/>
      <c r="J748" s="46"/>
      <c r="K748" s="46"/>
      <c r="L748" s="46"/>
      <c r="M748" s="46"/>
      <c r="N748" s="46"/>
      <c r="O748" s="46"/>
      <c r="P748" s="46"/>
      <c r="Q748" s="47" t="s">
        <v>584</v>
      </c>
      <c r="R748" s="47"/>
      <c r="S748" s="47" t="s">
        <v>618</v>
      </c>
      <c r="T748" s="47"/>
      <c r="U748" s="49">
        <v>135563300</v>
      </c>
      <c r="V748" s="49">
        <v>0</v>
      </c>
      <c r="W748" s="49">
        <v>0</v>
      </c>
      <c r="X748" s="50">
        <f t="shared" si="12"/>
        <v>0</v>
      </c>
      <c r="Y748" s="50">
        <v>0</v>
      </c>
      <c r="AC748" s="52"/>
      <c r="AD748" s="52"/>
      <c r="AE748" s="56"/>
      <c r="AF748" s="56"/>
      <c r="AG748" s="56"/>
      <c r="AH748" s="63"/>
      <c r="AI748" s="63"/>
      <c r="AJ748" s="63"/>
      <c r="AK748" s="63"/>
      <c r="AL748" s="63"/>
      <c r="AM748" s="63"/>
      <c r="AN748" s="63"/>
      <c r="AO748" s="63"/>
      <c r="AP748" s="63"/>
      <c r="AQ748" s="63"/>
      <c r="AR748" s="42"/>
      <c r="AS748" s="42"/>
      <c r="AT748" s="42"/>
      <c r="AU748" s="43"/>
      <c r="AV748" s="43"/>
      <c r="AW748" s="43"/>
      <c r="AX748" s="64"/>
      <c r="AY748" s="64"/>
      <c r="AZ748" s="6"/>
    </row>
    <row r="749" spans="1:52" ht="30" customHeight="1" x14ac:dyDescent="0.25">
      <c r="A749" s="1"/>
      <c r="B749" s="45"/>
      <c r="C749" s="53"/>
      <c r="D749" s="53"/>
      <c r="E749" s="53"/>
      <c r="F749" s="52"/>
      <c r="G749" s="53"/>
      <c r="H749" s="46" t="s">
        <v>181</v>
      </c>
      <c r="I749" s="46"/>
      <c r="J749" s="46"/>
      <c r="K749" s="46"/>
      <c r="L749" s="46"/>
      <c r="M749" s="46"/>
      <c r="N749" s="46"/>
      <c r="O749" s="46"/>
      <c r="P749" s="46"/>
      <c r="Q749" s="47" t="s">
        <v>584</v>
      </c>
      <c r="R749" s="47"/>
      <c r="S749" s="47" t="s">
        <v>618</v>
      </c>
      <c r="T749" s="47" t="s">
        <v>182</v>
      </c>
      <c r="U749" s="49">
        <v>135563300</v>
      </c>
      <c r="V749" s="49">
        <v>0</v>
      </c>
      <c r="W749" s="49">
        <v>0</v>
      </c>
      <c r="X749" s="50">
        <f t="shared" si="12"/>
        <v>0</v>
      </c>
      <c r="Y749" s="50">
        <v>0</v>
      </c>
      <c r="AC749" s="52"/>
      <c r="AD749" s="52"/>
      <c r="AE749" s="56"/>
      <c r="AF749" s="56"/>
      <c r="AG749" s="56"/>
      <c r="AH749" s="63"/>
      <c r="AI749" s="63"/>
      <c r="AJ749" s="63"/>
      <c r="AK749" s="63"/>
      <c r="AL749" s="63"/>
      <c r="AM749" s="63"/>
      <c r="AN749" s="63"/>
      <c r="AO749" s="63"/>
      <c r="AP749" s="63"/>
      <c r="AQ749" s="63"/>
      <c r="AR749" s="42"/>
      <c r="AS749" s="42"/>
      <c r="AT749" s="42"/>
      <c r="AU749" s="43"/>
      <c r="AV749" s="43"/>
      <c r="AW749" s="43"/>
      <c r="AX749" s="64"/>
      <c r="AY749" s="64"/>
      <c r="AZ749" s="6"/>
    </row>
    <row r="750" spans="1:52" ht="28.5" customHeight="1" x14ac:dyDescent="0.25">
      <c r="A750" s="1"/>
      <c r="B750" s="45"/>
      <c r="C750" s="53"/>
      <c r="D750" s="53"/>
      <c r="E750" s="53"/>
      <c r="F750" s="52"/>
      <c r="G750" s="52"/>
      <c r="H750" s="57"/>
      <c r="I750" s="46" t="s">
        <v>183</v>
      </c>
      <c r="J750" s="46"/>
      <c r="K750" s="46"/>
      <c r="L750" s="46"/>
      <c r="M750" s="46"/>
      <c r="N750" s="46"/>
      <c r="O750" s="46"/>
      <c r="P750" s="46"/>
      <c r="Q750" s="47" t="s">
        <v>584</v>
      </c>
      <c r="R750" s="47"/>
      <c r="S750" s="47" t="s">
        <v>618</v>
      </c>
      <c r="T750" s="47" t="s">
        <v>184</v>
      </c>
      <c r="U750" s="49">
        <v>135563300</v>
      </c>
      <c r="V750" s="49">
        <v>0</v>
      </c>
      <c r="W750" s="49">
        <v>0</v>
      </c>
      <c r="X750" s="50">
        <f t="shared" si="12"/>
        <v>0</v>
      </c>
      <c r="Y750" s="50">
        <v>0</v>
      </c>
      <c r="AC750" s="52"/>
      <c r="AD750" s="52"/>
      <c r="AE750" s="56"/>
      <c r="AF750" s="56"/>
      <c r="AG750" s="56"/>
      <c r="AH750" s="63"/>
      <c r="AI750" s="63"/>
      <c r="AJ750" s="63"/>
      <c r="AK750" s="63"/>
      <c r="AL750" s="63"/>
      <c r="AM750" s="63"/>
      <c r="AN750" s="63"/>
      <c r="AO750" s="63"/>
      <c r="AP750" s="63"/>
      <c r="AQ750" s="63"/>
      <c r="AR750" s="42"/>
      <c r="AS750" s="42"/>
      <c r="AT750" s="42"/>
      <c r="AU750" s="43"/>
      <c r="AV750" s="43"/>
      <c r="AW750" s="43"/>
      <c r="AX750" s="64"/>
      <c r="AY750" s="64"/>
      <c r="AZ750" s="6"/>
    </row>
    <row r="751" spans="1:52" ht="23.25" customHeight="1" x14ac:dyDescent="0.25">
      <c r="A751" s="1"/>
      <c r="B751" s="45"/>
      <c r="C751" s="53"/>
      <c r="D751" s="58"/>
      <c r="E751" s="58"/>
      <c r="F751" s="59"/>
      <c r="G751" s="55" t="s">
        <v>619</v>
      </c>
      <c r="H751" s="55"/>
      <c r="I751" s="55"/>
      <c r="J751" s="55"/>
      <c r="K751" s="55"/>
      <c r="L751" s="55"/>
      <c r="M751" s="55"/>
      <c r="N751" s="55"/>
      <c r="O751" s="55"/>
      <c r="P751" s="55"/>
      <c r="Q751" s="47" t="s">
        <v>584</v>
      </c>
      <c r="R751" s="48" t="s">
        <v>620</v>
      </c>
      <c r="S751" s="48"/>
      <c r="T751" s="47"/>
      <c r="U751" s="49">
        <v>6062000</v>
      </c>
      <c r="V751" s="49">
        <v>65023250</v>
      </c>
      <c r="W751" s="49">
        <v>57424532.539999999</v>
      </c>
      <c r="X751" s="50">
        <f t="shared" si="12"/>
        <v>947.28691092048825</v>
      </c>
      <c r="Y751" s="51">
        <v>88.313845493727243</v>
      </c>
      <c r="AC751" s="52"/>
      <c r="AD751" s="52"/>
      <c r="AE751" s="52"/>
      <c r="AF751" s="52"/>
      <c r="AG751" s="52"/>
      <c r="AH751" s="41"/>
      <c r="AI751" s="41"/>
      <c r="AJ751" s="41"/>
      <c r="AK751" s="41"/>
      <c r="AL751" s="41"/>
      <c r="AM751" s="41"/>
      <c r="AN751" s="41"/>
      <c r="AO751" s="41"/>
      <c r="AP751" s="41"/>
      <c r="AQ751" s="41"/>
      <c r="AR751" s="42"/>
      <c r="AS751" s="42"/>
      <c r="AT751" s="42"/>
      <c r="AU751" s="43"/>
      <c r="AV751" s="43"/>
      <c r="AW751" s="43"/>
      <c r="AX751" s="44"/>
      <c r="AY751" s="44"/>
      <c r="AZ751" s="6"/>
    </row>
    <row r="752" spans="1:52" ht="23.25" customHeight="1" x14ac:dyDescent="0.25">
      <c r="A752" s="1"/>
      <c r="B752" s="45"/>
      <c r="C752" s="53"/>
      <c r="D752" s="53"/>
      <c r="E752" s="53"/>
      <c r="F752" s="53"/>
      <c r="G752" s="46" t="s">
        <v>603</v>
      </c>
      <c r="H752" s="46"/>
      <c r="I752" s="46"/>
      <c r="J752" s="46"/>
      <c r="K752" s="46"/>
      <c r="L752" s="46"/>
      <c r="M752" s="46"/>
      <c r="N752" s="46"/>
      <c r="O752" s="46"/>
      <c r="P752" s="46"/>
      <c r="Q752" s="47" t="s">
        <v>584</v>
      </c>
      <c r="R752" s="48" t="s">
        <v>621</v>
      </c>
      <c r="S752" s="48"/>
      <c r="T752" s="47"/>
      <c r="U752" s="49">
        <v>0</v>
      </c>
      <c r="V752" s="49">
        <v>65023250</v>
      </c>
      <c r="W752" s="49">
        <v>57424532.539999999</v>
      </c>
      <c r="X752" s="50">
        <v>0</v>
      </c>
      <c r="Y752" s="51">
        <v>88.313845493727243</v>
      </c>
      <c r="AC752" s="52"/>
      <c r="AD752" s="52"/>
      <c r="AE752" s="52"/>
      <c r="AF752" s="52"/>
      <c r="AG752" s="52"/>
      <c r="AH752" s="52"/>
      <c r="AI752" s="41"/>
      <c r="AJ752" s="41"/>
      <c r="AK752" s="41"/>
      <c r="AL752" s="41"/>
      <c r="AM752" s="41"/>
      <c r="AN752" s="41"/>
      <c r="AO752" s="41"/>
      <c r="AP752" s="41"/>
      <c r="AQ752" s="41"/>
      <c r="AR752" s="42"/>
      <c r="AS752" s="42"/>
      <c r="AT752" s="42"/>
      <c r="AU752" s="43"/>
      <c r="AV752" s="43"/>
      <c r="AW752" s="43"/>
      <c r="AX752" s="44"/>
      <c r="AY752" s="44"/>
      <c r="AZ752" s="6"/>
    </row>
    <row r="753" spans="1:52" ht="23.25" customHeight="1" x14ac:dyDescent="0.25">
      <c r="A753" s="1"/>
      <c r="B753" s="45"/>
      <c r="C753" s="53"/>
      <c r="D753" s="53"/>
      <c r="E753" s="53"/>
      <c r="F753" s="53"/>
      <c r="G753" s="53"/>
      <c r="H753" s="46" t="s">
        <v>33</v>
      </c>
      <c r="I753" s="46"/>
      <c r="J753" s="46"/>
      <c r="K753" s="46"/>
      <c r="L753" s="46"/>
      <c r="M753" s="46"/>
      <c r="N753" s="46"/>
      <c r="O753" s="46"/>
      <c r="P753" s="46"/>
      <c r="Q753" s="47" t="s">
        <v>584</v>
      </c>
      <c r="R753" s="48" t="s">
        <v>621</v>
      </c>
      <c r="S753" s="48"/>
      <c r="T753" s="47" t="s">
        <v>34</v>
      </c>
      <c r="U753" s="49">
        <v>0</v>
      </c>
      <c r="V753" s="49">
        <v>40964650</v>
      </c>
      <c r="W753" s="49">
        <v>36506691.299999997</v>
      </c>
      <c r="X753" s="50">
        <v>0</v>
      </c>
      <c r="Y753" s="51">
        <v>89.117547202282935</v>
      </c>
      <c r="AC753" s="52"/>
      <c r="AD753" s="52"/>
      <c r="AE753" s="52"/>
      <c r="AF753" s="52"/>
      <c r="AG753" s="52"/>
      <c r="AH753" s="52"/>
      <c r="AI753" s="56"/>
      <c r="AJ753" s="41"/>
      <c r="AK753" s="41"/>
      <c r="AL753" s="41"/>
      <c r="AM753" s="41"/>
      <c r="AN753" s="41"/>
      <c r="AO753" s="41"/>
      <c r="AP753" s="41"/>
      <c r="AQ753" s="41"/>
      <c r="AR753" s="42"/>
      <c r="AS753" s="42"/>
      <c r="AT753" s="42"/>
      <c r="AU753" s="43"/>
      <c r="AV753" s="43"/>
      <c r="AW753" s="43"/>
      <c r="AX753" s="44"/>
      <c r="AY753" s="44"/>
      <c r="AZ753" s="6"/>
    </row>
    <row r="754" spans="1:52" ht="23.25" customHeight="1" x14ac:dyDescent="0.25">
      <c r="A754" s="1"/>
      <c r="B754" s="45"/>
      <c r="C754" s="53"/>
      <c r="D754" s="53"/>
      <c r="E754" s="53"/>
      <c r="F754" s="53"/>
      <c r="G754" s="52"/>
      <c r="H754" s="57"/>
      <c r="I754" s="46" t="s">
        <v>35</v>
      </c>
      <c r="J754" s="46"/>
      <c r="K754" s="46"/>
      <c r="L754" s="46"/>
      <c r="M754" s="46"/>
      <c r="N754" s="46"/>
      <c r="O754" s="46"/>
      <c r="P754" s="46"/>
      <c r="Q754" s="47" t="s">
        <v>584</v>
      </c>
      <c r="R754" s="48" t="s">
        <v>621</v>
      </c>
      <c r="S754" s="48"/>
      <c r="T754" s="47" t="s">
        <v>36</v>
      </c>
      <c r="U754" s="49">
        <v>0</v>
      </c>
      <c r="V754" s="49">
        <v>40964650</v>
      </c>
      <c r="W754" s="49">
        <v>36506691.299999997</v>
      </c>
      <c r="X754" s="50">
        <v>0</v>
      </c>
      <c r="Y754" s="51">
        <v>89.117547202282935</v>
      </c>
      <c r="AC754" s="52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  <c r="AP754" s="41"/>
      <c r="AQ754" s="41"/>
      <c r="AR754" s="42"/>
      <c r="AS754" s="42"/>
      <c r="AT754" s="42"/>
      <c r="AU754" s="43"/>
      <c r="AV754" s="43"/>
      <c r="AW754" s="43"/>
      <c r="AX754" s="44"/>
      <c r="AY754" s="44"/>
      <c r="AZ754" s="6"/>
    </row>
    <row r="755" spans="1:52" ht="23.25" customHeight="1" x14ac:dyDescent="0.25">
      <c r="A755" s="1"/>
      <c r="B755" s="45"/>
      <c r="C755" s="53"/>
      <c r="D755" s="53"/>
      <c r="E755" s="53"/>
      <c r="F755" s="53"/>
      <c r="G755" s="53"/>
      <c r="H755" s="46" t="s">
        <v>133</v>
      </c>
      <c r="I755" s="46"/>
      <c r="J755" s="46"/>
      <c r="K755" s="46"/>
      <c r="L755" s="46"/>
      <c r="M755" s="46"/>
      <c r="N755" s="46"/>
      <c r="O755" s="46"/>
      <c r="P755" s="46"/>
      <c r="Q755" s="47" t="s">
        <v>584</v>
      </c>
      <c r="R755" s="48" t="s">
        <v>621</v>
      </c>
      <c r="S755" s="48"/>
      <c r="T755" s="47" t="s">
        <v>134</v>
      </c>
      <c r="U755" s="49">
        <v>0</v>
      </c>
      <c r="V755" s="49">
        <v>24058600</v>
      </c>
      <c r="W755" s="49">
        <v>20917841.239999998</v>
      </c>
      <c r="X755" s="50">
        <v>0</v>
      </c>
      <c r="Y755" s="51">
        <v>86.945380196686415</v>
      </c>
      <c r="AC755" s="52"/>
      <c r="AD755" s="52"/>
      <c r="AE755" s="56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  <c r="AP755" s="41"/>
      <c r="AQ755" s="41"/>
      <c r="AR755" s="42"/>
      <c r="AS755" s="42"/>
      <c r="AT755" s="42"/>
      <c r="AU755" s="43"/>
      <c r="AV755" s="43"/>
      <c r="AW755" s="43"/>
      <c r="AX755" s="44"/>
      <c r="AY755" s="44"/>
      <c r="AZ755" s="6"/>
    </row>
    <row r="756" spans="1:52" ht="15" customHeight="1" x14ac:dyDescent="0.25">
      <c r="A756" s="1"/>
      <c r="B756" s="45"/>
      <c r="C756" s="53"/>
      <c r="D756" s="53"/>
      <c r="E756" s="53"/>
      <c r="F756" s="53"/>
      <c r="G756" s="52"/>
      <c r="H756" s="57"/>
      <c r="I756" s="46" t="s">
        <v>135</v>
      </c>
      <c r="J756" s="46"/>
      <c r="K756" s="46"/>
      <c r="L756" s="46"/>
      <c r="M756" s="46"/>
      <c r="N756" s="46"/>
      <c r="O756" s="46"/>
      <c r="P756" s="46"/>
      <c r="Q756" s="47" t="s">
        <v>584</v>
      </c>
      <c r="R756" s="48" t="s">
        <v>621</v>
      </c>
      <c r="S756" s="48"/>
      <c r="T756" s="47" t="s">
        <v>136</v>
      </c>
      <c r="U756" s="49">
        <v>0</v>
      </c>
      <c r="V756" s="49">
        <v>482600</v>
      </c>
      <c r="W756" s="49">
        <v>482300</v>
      </c>
      <c r="X756" s="50">
        <v>0</v>
      </c>
      <c r="Y756" s="51">
        <v>99.937836717778694</v>
      </c>
      <c r="AC756" s="52"/>
      <c r="AD756" s="52"/>
      <c r="AE756" s="56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  <c r="AP756" s="41"/>
      <c r="AQ756" s="41"/>
      <c r="AR756" s="42"/>
      <c r="AS756" s="42"/>
      <c r="AT756" s="42"/>
      <c r="AU756" s="43"/>
      <c r="AV756" s="43"/>
      <c r="AW756" s="43"/>
      <c r="AX756" s="44"/>
      <c r="AY756" s="44"/>
      <c r="AZ756" s="6"/>
    </row>
    <row r="757" spans="1:52" ht="15" customHeight="1" x14ac:dyDescent="0.25">
      <c r="A757" s="1"/>
      <c r="B757" s="45"/>
      <c r="C757" s="53"/>
      <c r="D757" s="53"/>
      <c r="E757" s="53"/>
      <c r="F757" s="53"/>
      <c r="G757" s="52"/>
      <c r="H757" s="57"/>
      <c r="I757" s="46" t="s">
        <v>559</v>
      </c>
      <c r="J757" s="46"/>
      <c r="K757" s="46"/>
      <c r="L757" s="46"/>
      <c r="M757" s="46"/>
      <c r="N757" s="46"/>
      <c r="O757" s="46"/>
      <c r="P757" s="46"/>
      <c r="Q757" s="47" t="s">
        <v>584</v>
      </c>
      <c r="R757" s="48" t="s">
        <v>621</v>
      </c>
      <c r="S757" s="48"/>
      <c r="T757" s="47" t="s">
        <v>560</v>
      </c>
      <c r="U757" s="49">
        <v>0</v>
      </c>
      <c r="V757" s="49">
        <v>23576000</v>
      </c>
      <c r="W757" s="49">
        <v>20435541.239999998</v>
      </c>
      <c r="X757" s="50">
        <v>0</v>
      </c>
      <c r="Y757" s="51">
        <v>86.679425008483193</v>
      </c>
      <c r="AC757" s="52"/>
      <c r="AD757" s="52"/>
      <c r="AE757" s="56"/>
      <c r="AF757" s="56"/>
      <c r="AG757" s="56"/>
      <c r="AH757" s="41"/>
      <c r="AI757" s="41"/>
      <c r="AJ757" s="41"/>
      <c r="AK757" s="41"/>
      <c r="AL757" s="41"/>
      <c r="AM757" s="41"/>
      <c r="AN757" s="41"/>
      <c r="AO757" s="41"/>
      <c r="AP757" s="41"/>
      <c r="AQ757" s="41"/>
      <c r="AR757" s="42"/>
      <c r="AS757" s="42"/>
      <c r="AT757" s="42"/>
      <c r="AU757" s="43"/>
      <c r="AV757" s="43"/>
      <c r="AW757" s="43"/>
      <c r="AX757" s="44"/>
      <c r="AY757" s="44"/>
      <c r="AZ757" s="6"/>
    </row>
    <row r="758" spans="1:52" ht="40.5" customHeight="1" x14ac:dyDescent="0.25">
      <c r="A758" s="1"/>
      <c r="B758" s="45"/>
      <c r="C758" s="53"/>
      <c r="D758" s="53"/>
      <c r="E758" s="53"/>
      <c r="F758" s="52"/>
      <c r="G758" s="46" t="s">
        <v>622</v>
      </c>
      <c r="H758" s="46"/>
      <c r="I758" s="46"/>
      <c r="J758" s="46"/>
      <c r="K758" s="46"/>
      <c r="L758" s="46"/>
      <c r="M758" s="46"/>
      <c r="N758" s="46"/>
      <c r="O758" s="46"/>
      <c r="P758" s="46"/>
      <c r="Q758" s="47" t="s">
        <v>584</v>
      </c>
      <c r="R758" s="47"/>
      <c r="S758" s="47" t="s">
        <v>623</v>
      </c>
      <c r="T758" s="47"/>
      <c r="U758" s="49">
        <v>6062000</v>
      </c>
      <c r="V758" s="49">
        <v>0</v>
      </c>
      <c r="W758" s="49">
        <v>0</v>
      </c>
      <c r="X758" s="50">
        <f t="shared" si="12"/>
        <v>0</v>
      </c>
      <c r="Y758" s="50">
        <v>0</v>
      </c>
      <c r="AC758" s="52"/>
      <c r="AD758" s="52"/>
      <c r="AE758" s="56"/>
      <c r="AF758" s="56"/>
      <c r="AG758" s="56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42"/>
      <c r="AS758" s="42"/>
      <c r="AT758" s="42"/>
      <c r="AU758" s="43"/>
      <c r="AV758" s="43"/>
      <c r="AW758" s="43"/>
      <c r="AX758" s="64"/>
      <c r="AY758" s="64"/>
      <c r="AZ758" s="6"/>
    </row>
    <row r="759" spans="1:52" ht="26.25" customHeight="1" x14ac:dyDescent="0.25">
      <c r="A759" s="1"/>
      <c r="B759" s="45"/>
      <c r="C759" s="53"/>
      <c r="D759" s="53"/>
      <c r="E759" s="53"/>
      <c r="F759" s="52"/>
      <c r="G759" s="53"/>
      <c r="H759" s="46" t="s">
        <v>33</v>
      </c>
      <c r="I759" s="46"/>
      <c r="J759" s="46"/>
      <c r="K759" s="46"/>
      <c r="L759" s="46"/>
      <c r="M759" s="46"/>
      <c r="N759" s="46"/>
      <c r="O759" s="46"/>
      <c r="P759" s="46"/>
      <c r="Q759" s="47" t="s">
        <v>584</v>
      </c>
      <c r="R759" s="47"/>
      <c r="S759" s="47" t="s">
        <v>623</v>
      </c>
      <c r="T759" s="47" t="s">
        <v>34</v>
      </c>
      <c r="U759" s="49">
        <v>6062000</v>
      </c>
      <c r="V759" s="49">
        <v>0</v>
      </c>
      <c r="W759" s="49">
        <v>0</v>
      </c>
      <c r="X759" s="50">
        <f t="shared" si="12"/>
        <v>0</v>
      </c>
      <c r="Y759" s="50">
        <v>0</v>
      </c>
      <c r="AC759" s="52"/>
      <c r="AD759" s="52"/>
      <c r="AE759" s="56"/>
      <c r="AF759" s="56"/>
      <c r="AG759" s="56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42"/>
      <c r="AS759" s="42"/>
      <c r="AT759" s="42"/>
      <c r="AU759" s="43"/>
      <c r="AV759" s="43"/>
      <c r="AW759" s="43"/>
      <c r="AX759" s="64"/>
      <c r="AY759" s="64"/>
      <c r="AZ759" s="6"/>
    </row>
    <row r="760" spans="1:52" ht="25.5" customHeight="1" x14ac:dyDescent="0.25">
      <c r="A760" s="1"/>
      <c r="B760" s="45"/>
      <c r="C760" s="53"/>
      <c r="D760" s="53"/>
      <c r="E760" s="53"/>
      <c r="F760" s="52"/>
      <c r="G760" s="52"/>
      <c r="H760" s="57"/>
      <c r="I760" s="46" t="s">
        <v>35</v>
      </c>
      <c r="J760" s="46"/>
      <c r="K760" s="46"/>
      <c r="L760" s="46"/>
      <c r="M760" s="46"/>
      <c r="N760" s="46"/>
      <c r="O760" s="46"/>
      <c r="P760" s="46"/>
      <c r="Q760" s="47" t="s">
        <v>584</v>
      </c>
      <c r="R760" s="47"/>
      <c r="S760" s="47" t="s">
        <v>623</v>
      </c>
      <c r="T760" s="47" t="s">
        <v>36</v>
      </c>
      <c r="U760" s="49">
        <v>6062000</v>
      </c>
      <c r="V760" s="49">
        <v>0</v>
      </c>
      <c r="W760" s="49">
        <v>0</v>
      </c>
      <c r="X760" s="50">
        <f t="shared" si="12"/>
        <v>0</v>
      </c>
      <c r="Y760" s="50">
        <v>0</v>
      </c>
      <c r="AC760" s="52"/>
      <c r="AD760" s="52"/>
      <c r="AE760" s="56"/>
      <c r="AF760" s="56"/>
      <c r="AG760" s="56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42"/>
      <c r="AS760" s="42"/>
      <c r="AT760" s="42"/>
      <c r="AU760" s="43"/>
      <c r="AV760" s="43"/>
      <c r="AW760" s="43"/>
      <c r="AX760" s="64"/>
      <c r="AY760" s="64"/>
      <c r="AZ760" s="6"/>
    </row>
    <row r="761" spans="1:52" ht="34.5" customHeight="1" x14ac:dyDescent="0.25">
      <c r="A761" s="1"/>
      <c r="B761" s="45"/>
      <c r="C761" s="53"/>
      <c r="D761" s="58"/>
      <c r="E761" s="58"/>
      <c r="F761" s="59"/>
      <c r="G761" s="55" t="s">
        <v>624</v>
      </c>
      <c r="H761" s="55"/>
      <c r="I761" s="55"/>
      <c r="J761" s="55"/>
      <c r="K761" s="55"/>
      <c r="L761" s="55"/>
      <c r="M761" s="55"/>
      <c r="N761" s="55"/>
      <c r="O761" s="55"/>
      <c r="P761" s="55"/>
      <c r="Q761" s="47" t="s">
        <v>584</v>
      </c>
      <c r="R761" s="48" t="s">
        <v>625</v>
      </c>
      <c r="S761" s="48"/>
      <c r="T761" s="47"/>
      <c r="U761" s="49">
        <v>14610000</v>
      </c>
      <c r="V761" s="49">
        <v>17796000</v>
      </c>
      <c r="W761" s="49">
        <v>15119154.890000001</v>
      </c>
      <c r="X761" s="50">
        <f t="shared" si="12"/>
        <v>103.48497529089664</v>
      </c>
      <c r="Y761" s="51">
        <v>84.958164138008541</v>
      </c>
      <c r="AC761" s="52"/>
      <c r="AD761" s="52"/>
      <c r="AE761" s="52"/>
      <c r="AF761" s="52"/>
      <c r="AG761" s="52"/>
      <c r="AH761" s="41"/>
      <c r="AI761" s="41"/>
      <c r="AJ761" s="41"/>
      <c r="AK761" s="41"/>
      <c r="AL761" s="41"/>
      <c r="AM761" s="41"/>
      <c r="AN761" s="41"/>
      <c r="AO761" s="41"/>
      <c r="AP761" s="41"/>
      <c r="AQ761" s="41"/>
      <c r="AR761" s="42"/>
      <c r="AS761" s="42"/>
      <c r="AT761" s="42"/>
      <c r="AU761" s="43"/>
      <c r="AV761" s="43"/>
      <c r="AW761" s="43"/>
      <c r="AX761" s="44"/>
      <c r="AY761" s="44"/>
      <c r="AZ761" s="6"/>
    </row>
    <row r="762" spans="1:52" ht="34.5" customHeight="1" x14ac:dyDescent="0.25">
      <c r="A762" s="1"/>
      <c r="B762" s="45"/>
      <c r="C762" s="53"/>
      <c r="D762" s="53"/>
      <c r="E762" s="53"/>
      <c r="F762" s="53"/>
      <c r="G762" s="46" t="s">
        <v>626</v>
      </c>
      <c r="H762" s="46"/>
      <c r="I762" s="46"/>
      <c r="J762" s="46"/>
      <c r="K762" s="46"/>
      <c r="L762" s="46"/>
      <c r="M762" s="46"/>
      <c r="N762" s="46"/>
      <c r="O762" s="46"/>
      <c r="P762" s="46"/>
      <c r="Q762" s="47" t="s">
        <v>584</v>
      </c>
      <c r="R762" s="48" t="s">
        <v>627</v>
      </c>
      <c r="S762" s="48"/>
      <c r="T762" s="47"/>
      <c r="U762" s="49">
        <f>U761</f>
        <v>14610000</v>
      </c>
      <c r="V762" s="49">
        <v>15187900</v>
      </c>
      <c r="W762" s="49">
        <v>12512374.76</v>
      </c>
      <c r="X762" s="50">
        <f t="shared" si="12"/>
        <v>85.642537713894598</v>
      </c>
      <c r="Y762" s="51">
        <v>82.383836870140044</v>
      </c>
      <c r="AC762" s="52"/>
      <c r="AD762" s="52"/>
      <c r="AE762" s="52"/>
      <c r="AF762" s="52"/>
      <c r="AG762" s="52"/>
      <c r="AH762" s="52"/>
      <c r="AI762" s="41"/>
      <c r="AJ762" s="41"/>
      <c r="AK762" s="41"/>
      <c r="AL762" s="41"/>
      <c r="AM762" s="41"/>
      <c r="AN762" s="41"/>
      <c r="AO762" s="41"/>
      <c r="AP762" s="41"/>
      <c r="AQ762" s="41"/>
      <c r="AR762" s="42"/>
      <c r="AS762" s="42"/>
      <c r="AT762" s="42"/>
      <c r="AU762" s="43"/>
      <c r="AV762" s="43"/>
      <c r="AW762" s="43"/>
      <c r="AX762" s="44"/>
      <c r="AY762" s="44"/>
      <c r="AZ762" s="6"/>
    </row>
    <row r="763" spans="1:52" ht="23.25" customHeight="1" x14ac:dyDescent="0.25">
      <c r="A763" s="1"/>
      <c r="B763" s="45"/>
      <c r="C763" s="53"/>
      <c r="D763" s="53"/>
      <c r="E763" s="53"/>
      <c r="F763" s="53"/>
      <c r="G763" s="53"/>
      <c r="H763" s="46" t="s">
        <v>133</v>
      </c>
      <c r="I763" s="46"/>
      <c r="J763" s="46"/>
      <c r="K763" s="46"/>
      <c r="L763" s="46"/>
      <c r="M763" s="46"/>
      <c r="N763" s="46"/>
      <c r="O763" s="46"/>
      <c r="P763" s="46"/>
      <c r="Q763" s="47" t="s">
        <v>584</v>
      </c>
      <c r="R763" s="48" t="s">
        <v>627</v>
      </c>
      <c r="S763" s="48"/>
      <c r="T763" s="47" t="s">
        <v>134</v>
      </c>
      <c r="U763" s="49">
        <f>U762</f>
        <v>14610000</v>
      </c>
      <c r="V763" s="49">
        <v>15187900</v>
      </c>
      <c r="W763" s="49">
        <v>12512374.76</v>
      </c>
      <c r="X763" s="50">
        <f t="shared" si="12"/>
        <v>85.642537713894598</v>
      </c>
      <c r="Y763" s="51">
        <v>82.383836870140044</v>
      </c>
      <c r="AC763" s="52"/>
      <c r="AD763" s="52"/>
      <c r="AE763" s="52"/>
      <c r="AF763" s="52"/>
      <c r="AG763" s="52"/>
      <c r="AH763" s="52"/>
      <c r="AI763" s="56"/>
      <c r="AJ763" s="41"/>
      <c r="AK763" s="41"/>
      <c r="AL763" s="41"/>
      <c r="AM763" s="41"/>
      <c r="AN763" s="41"/>
      <c r="AO763" s="41"/>
      <c r="AP763" s="41"/>
      <c r="AQ763" s="41"/>
      <c r="AR763" s="42"/>
      <c r="AS763" s="42"/>
      <c r="AT763" s="42"/>
      <c r="AU763" s="43"/>
      <c r="AV763" s="43"/>
      <c r="AW763" s="43"/>
      <c r="AX763" s="44"/>
      <c r="AY763" s="44"/>
      <c r="AZ763" s="6"/>
    </row>
    <row r="764" spans="1:52" ht="15" customHeight="1" x14ac:dyDescent="0.25">
      <c r="A764" s="1"/>
      <c r="B764" s="45"/>
      <c r="C764" s="53"/>
      <c r="D764" s="53"/>
      <c r="E764" s="53"/>
      <c r="F764" s="53"/>
      <c r="G764" s="52"/>
      <c r="H764" s="57"/>
      <c r="I764" s="46" t="s">
        <v>135</v>
      </c>
      <c r="J764" s="46"/>
      <c r="K764" s="46"/>
      <c r="L764" s="46"/>
      <c r="M764" s="46"/>
      <c r="N764" s="46"/>
      <c r="O764" s="46"/>
      <c r="P764" s="46"/>
      <c r="Q764" s="47" t="s">
        <v>584</v>
      </c>
      <c r="R764" s="48" t="s">
        <v>627</v>
      </c>
      <c r="S764" s="48"/>
      <c r="T764" s="47" t="s">
        <v>136</v>
      </c>
      <c r="U764" s="49">
        <f>U763</f>
        <v>14610000</v>
      </c>
      <c r="V764" s="49">
        <v>15187900</v>
      </c>
      <c r="W764" s="49">
        <v>12512374.76</v>
      </c>
      <c r="X764" s="50">
        <f t="shared" si="12"/>
        <v>85.642537713894598</v>
      </c>
      <c r="Y764" s="51">
        <v>82.383836870140044</v>
      </c>
      <c r="AC764" s="52"/>
      <c r="AD764" s="52"/>
      <c r="AE764" s="56"/>
      <c r="AF764" s="56"/>
      <c r="AG764" s="56"/>
      <c r="AH764" s="41"/>
      <c r="AI764" s="41"/>
      <c r="AJ764" s="41"/>
      <c r="AK764" s="41"/>
      <c r="AL764" s="41"/>
      <c r="AM764" s="41"/>
      <c r="AN764" s="41"/>
      <c r="AO764" s="41"/>
      <c r="AP764" s="41"/>
      <c r="AQ764" s="41"/>
      <c r="AR764" s="42"/>
      <c r="AS764" s="42"/>
      <c r="AT764" s="42"/>
      <c r="AU764" s="43"/>
      <c r="AV764" s="43"/>
      <c r="AW764" s="43"/>
      <c r="AX764" s="44"/>
      <c r="AY764" s="44"/>
      <c r="AZ764" s="6"/>
    </row>
    <row r="765" spans="1:52" ht="68.25" customHeight="1" x14ac:dyDescent="0.25">
      <c r="A765" s="1"/>
      <c r="B765" s="45"/>
      <c r="C765" s="53"/>
      <c r="D765" s="53"/>
      <c r="E765" s="53"/>
      <c r="F765" s="53"/>
      <c r="G765" s="46" t="s">
        <v>628</v>
      </c>
      <c r="H765" s="46"/>
      <c r="I765" s="46"/>
      <c r="J765" s="46"/>
      <c r="K765" s="46"/>
      <c r="L765" s="46"/>
      <c r="M765" s="46"/>
      <c r="N765" s="46"/>
      <c r="O765" s="46"/>
      <c r="P765" s="46"/>
      <c r="Q765" s="47" t="s">
        <v>584</v>
      </c>
      <c r="R765" s="48" t="s">
        <v>629</v>
      </c>
      <c r="S765" s="48"/>
      <c r="T765" s="47"/>
      <c r="U765" s="49">
        <v>0</v>
      </c>
      <c r="V765" s="49">
        <v>2608100</v>
      </c>
      <c r="W765" s="49">
        <v>2606780.13</v>
      </c>
      <c r="X765" s="50">
        <v>0</v>
      </c>
      <c r="Y765" s="51">
        <v>99.94939342816609</v>
      </c>
      <c r="AC765" s="52"/>
      <c r="AD765" s="52"/>
      <c r="AE765" s="52"/>
      <c r="AF765" s="52"/>
      <c r="AG765" s="52"/>
      <c r="AH765" s="41"/>
      <c r="AI765" s="41"/>
      <c r="AJ765" s="41"/>
      <c r="AK765" s="41"/>
      <c r="AL765" s="41"/>
      <c r="AM765" s="41"/>
      <c r="AN765" s="41"/>
      <c r="AO765" s="41"/>
      <c r="AP765" s="41"/>
      <c r="AQ765" s="41"/>
      <c r="AR765" s="42"/>
      <c r="AS765" s="42"/>
      <c r="AT765" s="42"/>
      <c r="AU765" s="43"/>
      <c r="AV765" s="43"/>
      <c r="AW765" s="43"/>
      <c r="AX765" s="44"/>
      <c r="AY765" s="44"/>
      <c r="AZ765" s="6"/>
    </row>
    <row r="766" spans="1:52" ht="23.25" customHeight="1" x14ac:dyDescent="0.25">
      <c r="A766" s="1"/>
      <c r="B766" s="45"/>
      <c r="C766" s="53"/>
      <c r="D766" s="53"/>
      <c r="E766" s="53"/>
      <c r="F766" s="53"/>
      <c r="G766" s="53"/>
      <c r="H766" s="46" t="s">
        <v>133</v>
      </c>
      <c r="I766" s="46"/>
      <c r="J766" s="46"/>
      <c r="K766" s="46"/>
      <c r="L766" s="46"/>
      <c r="M766" s="46"/>
      <c r="N766" s="46"/>
      <c r="O766" s="46"/>
      <c r="P766" s="46"/>
      <c r="Q766" s="47" t="s">
        <v>584</v>
      </c>
      <c r="R766" s="48" t="s">
        <v>629</v>
      </c>
      <c r="S766" s="48"/>
      <c r="T766" s="47" t="s">
        <v>134</v>
      </c>
      <c r="U766" s="49">
        <v>0</v>
      </c>
      <c r="V766" s="49">
        <v>2608100</v>
      </c>
      <c r="W766" s="49">
        <v>2606780.13</v>
      </c>
      <c r="X766" s="50">
        <v>0</v>
      </c>
      <c r="Y766" s="51">
        <v>99.94939342816609</v>
      </c>
      <c r="AC766" s="52"/>
      <c r="AD766" s="52"/>
      <c r="AE766" s="52"/>
      <c r="AF766" s="52"/>
      <c r="AG766" s="52"/>
      <c r="AH766" s="52"/>
      <c r="AI766" s="41"/>
      <c r="AJ766" s="41"/>
      <c r="AK766" s="41"/>
      <c r="AL766" s="41"/>
      <c r="AM766" s="41"/>
      <c r="AN766" s="41"/>
      <c r="AO766" s="41"/>
      <c r="AP766" s="41"/>
      <c r="AQ766" s="41"/>
      <c r="AR766" s="42"/>
      <c r="AS766" s="42"/>
      <c r="AT766" s="42"/>
      <c r="AU766" s="43"/>
      <c r="AV766" s="43"/>
      <c r="AW766" s="43"/>
      <c r="AX766" s="44"/>
      <c r="AY766" s="44"/>
      <c r="AZ766" s="6"/>
    </row>
    <row r="767" spans="1:52" ht="15" customHeight="1" x14ac:dyDescent="0.25">
      <c r="A767" s="1"/>
      <c r="B767" s="45"/>
      <c r="C767" s="53"/>
      <c r="D767" s="53"/>
      <c r="E767" s="53"/>
      <c r="F767" s="53"/>
      <c r="G767" s="52"/>
      <c r="H767" s="57"/>
      <c r="I767" s="46" t="s">
        <v>559</v>
      </c>
      <c r="J767" s="46"/>
      <c r="K767" s="46"/>
      <c r="L767" s="46"/>
      <c r="M767" s="46"/>
      <c r="N767" s="46"/>
      <c r="O767" s="46"/>
      <c r="P767" s="46"/>
      <c r="Q767" s="47" t="s">
        <v>584</v>
      </c>
      <c r="R767" s="48" t="s">
        <v>629</v>
      </c>
      <c r="S767" s="48"/>
      <c r="T767" s="47" t="s">
        <v>560</v>
      </c>
      <c r="U767" s="49">
        <v>0</v>
      </c>
      <c r="V767" s="49">
        <v>2608100</v>
      </c>
      <c r="W767" s="49">
        <v>2606780.13</v>
      </c>
      <c r="X767" s="50">
        <v>0</v>
      </c>
      <c r="Y767" s="51">
        <v>99.94939342816609</v>
      </c>
      <c r="AC767" s="52"/>
      <c r="AD767" s="52"/>
      <c r="AE767" s="52"/>
      <c r="AF767" s="52"/>
      <c r="AG767" s="52"/>
      <c r="AH767" s="52"/>
      <c r="AI767" s="56"/>
      <c r="AJ767" s="41"/>
      <c r="AK767" s="41"/>
      <c r="AL767" s="41"/>
      <c r="AM767" s="41"/>
      <c r="AN767" s="41"/>
      <c r="AO767" s="41"/>
      <c r="AP767" s="41"/>
      <c r="AQ767" s="41"/>
      <c r="AR767" s="42"/>
      <c r="AS767" s="42"/>
      <c r="AT767" s="42"/>
      <c r="AU767" s="43"/>
      <c r="AV767" s="43"/>
      <c r="AW767" s="43"/>
      <c r="AX767" s="44"/>
      <c r="AY767" s="44"/>
      <c r="AZ767" s="6"/>
    </row>
    <row r="768" spans="1:52" ht="34.5" customHeight="1" x14ac:dyDescent="0.25">
      <c r="A768" s="1"/>
      <c r="B768" s="45"/>
      <c r="C768" s="53"/>
      <c r="D768" s="58"/>
      <c r="E768" s="58"/>
      <c r="F768" s="59"/>
      <c r="G768" s="55" t="s">
        <v>630</v>
      </c>
      <c r="H768" s="55"/>
      <c r="I768" s="55"/>
      <c r="J768" s="55"/>
      <c r="K768" s="55"/>
      <c r="L768" s="55"/>
      <c r="M768" s="55"/>
      <c r="N768" s="55"/>
      <c r="O768" s="55"/>
      <c r="P768" s="55"/>
      <c r="Q768" s="47" t="s">
        <v>584</v>
      </c>
      <c r="R768" s="48" t="s">
        <v>631</v>
      </c>
      <c r="S768" s="48"/>
      <c r="T768" s="47"/>
      <c r="U768" s="49">
        <v>0</v>
      </c>
      <c r="V768" s="49">
        <v>125695200</v>
      </c>
      <c r="W768" s="49">
        <v>121588635.04000001</v>
      </c>
      <c r="X768" s="50">
        <v>0</v>
      </c>
      <c r="Y768" s="51">
        <v>96.732918233950073</v>
      </c>
      <c r="AC768" s="52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  <c r="AP768" s="41"/>
      <c r="AQ768" s="41"/>
      <c r="AR768" s="42"/>
      <c r="AS768" s="42"/>
      <c r="AT768" s="42"/>
      <c r="AU768" s="43"/>
      <c r="AV768" s="43"/>
      <c r="AW768" s="43"/>
      <c r="AX768" s="44"/>
      <c r="AY768" s="44"/>
      <c r="AZ768" s="6"/>
    </row>
    <row r="769" spans="1:52" ht="23.25" customHeight="1" x14ac:dyDescent="0.25">
      <c r="A769" s="1"/>
      <c r="B769" s="45"/>
      <c r="C769" s="53"/>
      <c r="D769" s="53"/>
      <c r="E769" s="53"/>
      <c r="F769" s="53"/>
      <c r="G769" s="46" t="s">
        <v>632</v>
      </c>
      <c r="H769" s="46"/>
      <c r="I769" s="46"/>
      <c r="J769" s="46"/>
      <c r="K769" s="46"/>
      <c r="L769" s="46"/>
      <c r="M769" s="46"/>
      <c r="N769" s="46"/>
      <c r="O769" s="46"/>
      <c r="P769" s="46"/>
      <c r="Q769" s="47" t="s">
        <v>584</v>
      </c>
      <c r="R769" s="48" t="s">
        <v>633</v>
      </c>
      <c r="S769" s="48"/>
      <c r="T769" s="47"/>
      <c r="U769" s="49">
        <v>0</v>
      </c>
      <c r="V769" s="49">
        <v>125695200</v>
      </c>
      <c r="W769" s="49">
        <v>121588635.04000001</v>
      </c>
      <c r="X769" s="50">
        <v>0</v>
      </c>
      <c r="Y769" s="51">
        <v>96.732918233950073</v>
      </c>
      <c r="AC769" s="52"/>
      <c r="AD769" s="52"/>
      <c r="AE769" s="56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  <c r="AP769" s="41"/>
      <c r="AQ769" s="41"/>
      <c r="AR769" s="42"/>
      <c r="AS769" s="42"/>
      <c r="AT769" s="42"/>
      <c r="AU769" s="43"/>
      <c r="AV769" s="43"/>
      <c r="AW769" s="43"/>
      <c r="AX769" s="44"/>
      <c r="AY769" s="44"/>
      <c r="AZ769" s="6"/>
    </row>
    <row r="770" spans="1:52" ht="23.25" customHeight="1" x14ac:dyDescent="0.25">
      <c r="A770" s="1"/>
      <c r="B770" s="45"/>
      <c r="C770" s="53"/>
      <c r="D770" s="53"/>
      <c r="E770" s="53"/>
      <c r="F770" s="53"/>
      <c r="G770" s="53"/>
      <c r="H770" s="46" t="s">
        <v>33</v>
      </c>
      <c r="I770" s="46"/>
      <c r="J770" s="46"/>
      <c r="K770" s="46"/>
      <c r="L770" s="46"/>
      <c r="M770" s="46"/>
      <c r="N770" s="46"/>
      <c r="O770" s="46"/>
      <c r="P770" s="46"/>
      <c r="Q770" s="47" t="s">
        <v>584</v>
      </c>
      <c r="R770" s="48" t="s">
        <v>633</v>
      </c>
      <c r="S770" s="48"/>
      <c r="T770" s="47" t="s">
        <v>34</v>
      </c>
      <c r="U770" s="49">
        <v>0</v>
      </c>
      <c r="V770" s="49">
        <v>117845200</v>
      </c>
      <c r="W770" s="49">
        <v>113991492.25</v>
      </c>
      <c r="X770" s="50">
        <v>0</v>
      </c>
      <c r="Y770" s="51">
        <v>96.729855989043259</v>
      </c>
      <c r="AC770" s="52"/>
      <c r="AD770" s="52"/>
      <c r="AE770" s="56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2"/>
      <c r="AS770" s="42"/>
      <c r="AT770" s="42"/>
      <c r="AU770" s="43"/>
      <c r="AV770" s="43"/>
      <c r="AW770" s="43"/>
      <c r="AX770" s="44"/>
      <c r="AY770" s="44"/>
      <c r="AZ770" s="6"/>
    </row>
    <row r="771" spans="1:52" ht="23.25" customHeight="1" x14ac:dyDescent="0.25">
      <c r="A771" s="1"/>
      <c r="B771" s="45"/>
      <c r="C771" s="53"/>
      <c r="D771" s="53"/>
      <c r="E771" s="53"/>
      <c r="F771" s="53"/>
      <c r="G771" s="52"/>
      <c r="H771" s="57"/>
      <c r="I771" s="46" t="s">
        <v>35</v>
      </c>
      <c r="J771" s="46"/>
      <c r="K771" s="46"/>
      <c r="L771" s="46"/>
      <c r="M771" s="46"/>
      <c r="N771" s="46"/>
      <c r="O771" s="46"/>
      <c r="P771" s="46"/>
      <c r="Q771" s="47" t="s">
        <v>584</v>
      </c>
      <c r="R771" s="48" t="s">
        <v>633</v>
      </c>
      <c r="S771" s="48"/>
      <c r="T771" s="47" t="s">
        <v>36</v>
      </c>
      <c r="U771" s="49">
        <v>0</v>
      </c>
      <c r="V771" s="49">
        <v>117845200</v>
      </c>
      <c r="W771" s="49">
        <v>113991492.25</v>
      </c>
      <c r="X771" s="50">
        <v>0</v>
      </c>
      <c r="Y771" s="51">
        <v>96.729855989043259</v>
      </c>
      <c r="AC771" s="52"/>
      <c r="AD771" s="52"/>
      <c r="AE771" s="56"/>
      <c r="AF771" s="56"/>
      <c r="AG771" s="56"/>
      <c r="AH771" s="41"/>
      <c r="AI771" s="41"/>
      <c r="AJ771" s="41"/>
      <c r="AK771" s="41"/>
      <c r="AL771" s="41"/>
      <c r="AM771" s="41"/>
      <c r="AN771" s="41"/>
      <c r="AO771" s="41"/>
      <c r="AP771" s="41"/>
      <c r="AQ771" s="41"/>
      <c r="AR771" s="42"/>
      <c r="AS771" s="42"/>
      <c r="AT771" s="42"/>
      <c r="AU771" s="43"/>
      <c r="AV771" s="43"/>
      <c r="AW771" s="43"/>
      <c r="AX771" s="44"/>
      <c r="AY771" s="44"/>
      <c r="AZ771" s="6"/>
    </row>
    <row r="772" spans="1:52" ht="23.25" customHeight="1" x14ac:dyDescent="0.25">
      <c r="A772" s="1"/>
      <c r="B772" s="45"/>
      <c r="C772" s="53"/>
      <c r="D772" s="53"/>
      <c r="E772" s="53"/>
      <c r="F772" s="53"/>
      <c r="G772" s="53"/>
      <c r="H772" s="46" t="s">
        <v>133</v>
      </c>
      <c r="I772" s="46"/>
      <c r="J772" s="46"/>
      <c r="K772" s="46"/>
      <c r="L772" s="46"/>
      <c r="M772" s="46"/>
      <c r="N772" s="46"/>
      <c r="O772" s="46"/>
      <c r="P772" s="46"/>
      <c r="Q772" s="47" t="s">
        <v>584</v>
      </c>
      <c r="R772" s="48" t="s">
        <v>633</v>
      </c>
      <c r="S772" s="48"/>
      <c r="T772" s="47" t="s">
        <v>134</v>
      </c>
      <c r="U772" s="49">
        <v>0</v>
      </c>
      <c r="V772" s="49">
        <v>7850000</v>
      </c>
      <c r="W772" s="49">
        <v>7597142.79</v>
      </c>
      <c r="X772" s="50">
        <v>0</v>
      </c>
      <c r="Y772" s="51">
        <v>96.778889044585995</v>
      </c>
      <c r="AC772" s="52"/>
      <c r="AD772" s="52"/>
      <c r="AE772" s="52"/>
      <c r="AF772" s="52"/>
      <c r="AG772" s="52"/>
      <c r="AH772" s="41"/>
      <c r="AI772" s="41"/>
      <c r="AJ772" s="41"/>
      <c r="AK772" s="41"/>
      <c r="AL772" s="41"/>
      <c r="AM772" s="41"/>
      <c r="AN772" s="41"/>
      <c r="AO772" s="41"/>
      <c r="AP772" s="41"/>
      <c r="AQ772" s="41"/>
      <c r="AR772" s="42"/>
      <c r="AS772" s="42"/>
      <c r="AT772" s="42"/>
      <c r="AU772" s="43"/>
      <c r="AV772" s="43"/>
      <c r="AW772" s="43"/>
      <c r="AX772" s="44"/>
      <c r="AY772" s="44"/>
      <c r="AZ772" s="6"/>
    </row>
    <row r="773" spans="1:52" ht="15" customHeight="1" x14ac:dyDescent="0.25">
      <c r="A773" s="1"/>
      <c r="B773" s="45"/>
      <c r="C773" s="53"/>
      <c r="D773" s="53"/>
      <c r="E773" s="53"/>
      <c r="F773" s="53"/>
      <c r="G773" s="52"/>
      <c r="H773" s="57"/>
      <c r="I773" s="46" t="s">
        <v>559</v>
      </c>
      <c r="J773" s="46"/>
      <c r="K773" s="46"/>
      <c r="L773" s="46"/>
      <c r="M773" s="46"/>
      <c r="N773" s="46"/>
      <c r="O773" s="46"/>
      <c r="P773" s="46"/>
      <c r="Q773" s="47" t="s">
        <v>584</v>
      </c>
      <c r="R773" s="48" t="s">
        <v>633</v>
      </c>
      <c r="S773" s="48"/>
      <c r="T773" s="47" t="s">
        <v>560</v>
      </c>
      <c r="U773" s="49">
        <v>0</v>
      </c>
      <c r="V773" s="49">
        <v>7850000</v>
      </c>
      <c r="W773" s="49">
        <v>7597142.79</v>
      </c>
      <c r="X773" s="50">
        <v>0</v>
      </c>
      <c r="Y773" s="51">
        <v>96.778889044585995</v>
      </c>
      <c r="AC773" s="52"/>
      <c r="AD773" s="52"/>
      <c r="AE773" s="52"/>
      <c r="AF773" s="52"/>
      <c r="AG773" s="52"/>
      <c r="AH773" s="52"/>
      <c r="AI773" s="41"/>
      <c r="AJ773" s="41"/>
      <c r="AK773" s="41"/>
      <c r="AL773" s="41"/>
      <c r="AM773" s="41"/>
      <c r="AN773" s="41"/>
      <c r="AO773" s="41"/>
      <c r="AP773" s="41"/>
      <c r="AQ773" s="41"/>
      <c r="AR773" s="42"/>
      <c r="AS773" s="42"/>
      <c r="AT773" s="42"/>
      <c r="AU773" s="43"/>
      <c r="AV773" s="43"/>
      <c r="AW773" s="43"/>
      <c r="AX773" s="44"/>
      <c r="AY773" s="44"/>
      <c r="AZ773" s="6"/>
    </row>
    <row r="774" spans="1:52" ht="15" customHeight="1" x14ac:dyDescent="0.25">
      <c r="A774" s="1"/>
      <c r="B774" s="45"/>
      <c r="C774" s="53"/>
      <c r="D774" s="58"/>
      <c r="E774" s="58"/>
      <c r="F774" s="59"/>
      <c r="G774" s="55" t="s">
        <v>57</v>
      </c>
      <c r="H774" s="55"/>
      <c r="I774" s="55"/>
      <c r="J774" s="55"/>
      <c r="K774" s="55"/>
      <c r="L774" s="55"/>
      <c r="M774" s="55"/>
      <c r="N774" s="55"/>
      <c r="O774" s="55"/>
      <c r="P774" s="55"/>
      <c r="Q774" s="47" t="s">
        <v>584</v>
      </c>
      <c r="R774" s="48" t="s">
        <v>634</v>
      </c>
      <c r="S774" s="48"/>
      <c r="T774" s="47"/>
      <c r="U774" s="49">
        <v>0</v>
      </c>
      <c r="V774" s="49">
        <v>3051000</v>
      </c>
      <c r="W774" s="49">
        <v>373880</v>
      </c>
      <c r="X774" s="50">
        <v>0</v>
      </c>
      <c r="Y774" s="51">
        <v>12.254342838413635</v>
      </c>
      <c r="AC774" s="52"/>
      <c r="AD774" s="52"/>
      <c r="AE774" s="52"/>
      <c r="AF774" s="52"/>
      <c r="AG774" s="52"/>
      <c r="AH774" s="52"/>
      <c r="AI774" s="56"/>
      <c r="AJ774" s="41"/>
      <c r="AK774" s="41"/>
      <c r="AL774" s="41"/>
      <c r="AM774" s="41"/>
      <c r="AN774" s="41"/>
      <c r="AO774" s="41"/>
      <c r="AP774" s="41"/>
      <c r="AQ774" s="41"/>
      <c r="AR774" s="42"/>
      <c r="AS774" s="42"/>
      <c r="AT774" s="42"/>
      <c r="AU774" s="43"/>
      <c r="AV774" s="43"/>
      <c r="AW774" s="43"/>
      <c r="AX774" s="44"/>
      <c r="AY774" s="44"/>
      <c r="AZ774" s="6"/>
    </row>
    <row r="775" spans="1:52" ht="45.75" customHeight="1" x14ac:dyDescent="0.25">
      <c r="A775" s="1"/>
      <c r="B775" s="45"/>
      <c r="C775" s="53"/>
      <c r="D775" s="53"/>
      <c r="E775" s="53"/>
      <c r="F775" s="53"/>
      <c r="G775" s="46" t="s">
        <v>635</v>
      </c>
      <c r="H775" s="46"/>
      <c r="I775" s="46"/>
      <c r="J775" s="46"/>
      <c r="K775" s="46"/>
      <c r="L775" s="46"/>
      <c r="M775" s="46"/>
      <c r="N775" s="46"/>
      <c r="O775" s="46"/>
      <c r="P775" s="46"/>
      <c r="Q775" s="47" t="s">
        <v>584</v>
      </c>
      <c r="R775" s="48" t="s">
        <v>636</v>
      </c>
      <c r="S775" s="48"/>
      <c r="T775" s="47"/>
      <c r="U775" s="49">
        <v>0</v>
      </c>
      <c r="V775" s="49">
        <v>3051000</v>
      </c>
      <c r="W775" s="49">
        <v>373880</v>
      </c>
      <c r="X775" s="50">
        <v>0</v>
      </c>
      <c r="Y775" s="51">
        <v>12.254342838413635</v>
      </c>
      <c r="AC775" s="52"/>
      <c r="AD775" s="52"/>
      <c r="AE775" s="52"/>
      <c r="AF775" s="52"/>
      <c r="AG775" s="52"/>
      <c r="AH775" s="41"/>
      <c r="AI775" s="41"/>
      <c r="AJ775" s="41"/>
      <c r="AK775" s="41"/>
      <c r="AL775" s="41"/>
      <c r="AM775" s="41"/>
      <c r="AN775" s="41"/>
      <c r="AO775" s="41"/>
      <c r="AP775" s="41"/>
      <c r="AQ775" s="41"/>
      <c r="AR775" s="42"/>
      <c r="AS775" s="42"/>
      <c r="AT775" s="42"/>
      <c r="AU775" s="43"/>
      <c r="AV775" s="43"/>
      <c r="AW775" s="43"/>
      <c r="AX775" s="44"/>
      <c r="AY775" s="44"/>
      <c r="AZ775" s="6"/>
    </row>
    <row r="776" spans="1:52" ht="23.25" customHeight="1" x14ac:dyDescent="0.25">
      <c r="A776" s="1"/>
      <c r="B776" s="45"/>
      <c r="C776" s="53"/>
      <c r="D776" s="53"/>
      <c r="E776" s="53"/>
      <c r="F776" s="53"/>
      <c r="G776" s="53"/>
      <c r="H776" s="46" t="s">
        <v>133</v>
      </c>
      <c r="I776" s="46"/>
      <c r="J776" s="46"/>
      <c r="K776" s="46"/>
      <c r="L776" s="46"/>
      <c r="M776" s="46"/>
      <c r="N776" s="46"/>
      <c r="O776" s="46"/>
      <c r="P776" s="46"/>
      <c r="Q776" s="47" t="s">
        <v>584</v>
      </c>
      <c r="R776" s="48" t="s">
        <v>636</v>
      </c>
      <c r="S776" s="48"/>
      <c r="T776" s="47" t="s">
        <v>134</v>
      </c>
      <c r="U776" s="49">
        <v>0</v>
      </c>
      <c r="V776" s="49">
        <v>3051000</v>
      </c>
      <c r="W776" s="49">
        <v>373880</v>
      </c>
      <c r="X776" s="50">
        <v>0</v>
      </c>
      <c r="Y776" s="51">
        <v>12.254342838413635</v>
      </c>
      <c r="AC776" s="52"/>
      <c r="AD776" s="52"/>
      <c r="AE776" s="52"/>
      <c r="AF776" s="52"/>
      <c r="AG776" s="52"/>
      <c r="AH776" s="52"/>
      <c r="AI776" s="41"/>
      <c r="AJ776" s="41"/>
      <c r="AK776" s="41"/>
      <c r="AL776" s="41"/>
      <c r="AM776" s="41"/>
      <c r="AN776" s="41"/>
      <c r="AO776" s="41"/>
      <c r="AP776" s="41"/>
      <c r="AQ776" s="41"/>
      <c r="AR776" s="42"/>
      <c r="AS776" s="42"/>
      <c r="AT776" s="42"/>
      <c r="AU776" s="43"/>
      <c r="AV776" s="43"/>
      <c r="AW776" s="43"/>
      <c r="AX776" s="44"/>
      <c r="AY776" s="44"/>
      <c r="AZ776" s="6"/>
    </row>
    <row r="777" spans="1:52" ht="15" customHeight="1" x14ac:dyDescent="0.25">
      <c r="A777" s="1"/>
      <c r="B777" s="45"/>
      <c r="C777" s="53"/>
      <c r="D777" s="53"/>
      <c r="E777" s="53"/>
      <c r="F777" s="53"/>
      <c r="G777" s="52"/>
      <c r="H777" s="57"/>
      <c r="I777" s="46" t="s">
        <v>135</v>
      </c>
      <c r="J777" s="46"/>
      <c r="K777" s="46"/>
      <c r="L777" s="46"/>
      <c r="M777" s="46"/>
      <c r="N777" s="46"/>
      <c r="O777" s="46"/>
      <c r="P777" s="46"/>
      <c r="Q777" s="47" t="s">
        <v>584</v>
      </c>
      <c r="R777" s="48" t="s">
        <v>636</v>
      </c>
      <c r="S777" s="48"/>
      <c r="T777" s="47" t="s">
        <v>136</v>
      </c>
      <c r="U777" s="49">
        <v>0</v>
      </c>
      <c r="V777" s="49">
        <v>460000</v>
      </c>
      <c r="W777" s="49">
        <v>0</v>
      </c>
      <c r="X777" s="50">
        <v>0</v>
      </c>
      <c r="Y777" s="51">
        <v>0</v>
      </c>
      <c r="AC777" s="52"/>
      <c r="AD777" s="52"/>
      <c r="AE777" s="52"/>
      <c r="AF777" s="52"/>
      <c r="AG777" s="52"/>
      <c r="AH777" s="52"/>
      <c r="AI777" s="56"/>
      <c r="AJ777" s="41"/>
      <c r="AK777" s="41"/>
      <c r="AL777" s="41"/>
      <c r="AM777" s="41"/>
      <c r="AN777" s="41"/>
      <c r="AO777" s="41"/>
      <c r="AP777" s="41"/>
      <c r="AQ777" s="41"/>
      <c r="AR777" s="42"/>
      <c r="AS777" s="42"/>
      <c r="AT777" s="42"/>
      <c r="AU777" s="43"/>
      <c r="AV777" s="43"/>
      <c r="AW777" s="43"/>
      <c r="AX777" s="44"/>
      <c r="AY777" s="44"/>
      <c r="AZ777" s="6"/>
    </row>
    <row r="778" spans="1:52" ht="15" customHeight="1" x14ac:dyDescent="0.25">
      <c r="A778" s="1"/>
      <c r="B778" s="45"/>
      <c r="C778" s="53"/>
      <c r="D778" s="53"/>
      <c r="E778" s="53"/>
      <c r="F778" s="53"/>
      <c r="G778" s="52"/>
      <c r="H778" s="57"/>
      <c r="I778" s="46" t="s">
        <v>559</v>
      </c>
      <c r="J778" s="46"/>
      <c r="K778" s="46"/>
      <c r="L778" s="46"/>
      <c r="M778" s="46"/>
      <c r="N778" s="46"/>
      <c r="O778" s="46"/>
      <c r="P778" s="46"/>
      <c r="Q778" s="47" t="s">
        <v>584</v>
      </c>
      <c r="R778" s="48" t="s">
        <v>636</v>
      </c>
      <c r="S778" s="48"/>
      <c r="T778" s="47" t="s">
        <v>560</v>
      </c>
      <c r="U778" s="49">
        <v>0</v>
      </c>
      <c r="V778" s="49">
        <v>2591000</v>
      </c>
      <c r="W778" s="49">
        <v>373880</v>
      </c>
      <c r="X778" s="50">
        <v>0</v>
      </c>
      <c r="Y778" s="51">
        <v>14.429949826321883</v>
      </c>
      <c r="AC778" s="52"/>
      <c r="AD778" s="52"/>
      <c r="AE778" s="56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2"/>
      <c r="AS778" s="42"/>
      <c r="AT778" s="42"/>
      <c r="AU778" s="43"/>
      <c r="AV778" s="43"/>
      <c r="AW778" s="43"/>
      <c r="AX778" s="44"/>
      <c r="AY778" s="44"/>
      <c r="AZ778" s="6"/>
    </row>
    <row r="779" spans="1:52" ht="15" customHeight="1" x14ac:dyDescent="0.25">
      <c r="A779" s="1"/>
      <c r="B779" s="45"/>
      <c r="C779" s="53"/>
      <c r="D779" s="58"/>
      <c r="E779" s="58"/>
      <c r="F779" s="59"/>
      <c r="G779" s="55" t="s">
        <v>637</v>
      </c>
      <c r="H779" s="55"/>
      <c r="I779" s="55"/>
      <c r="J779" s="55"/>
      <c r="K779" s="55"/>
      <c r="L779" s="55"/>
      <c r="M779" s="55"/>
      <c r="N779" s="55"/>
      <c r="O779" s="55"/>
      <c r="P779" s="55"/>
      <c r="Q779" s="47" t="s">
        <v>584</v>
      </c>
      <c r="R779" s="48" t="s">
        <v>638</v>
      </c>
      <c r="S779" s="48"/>
      <c r="T779" s="47"/>
      <c r="U779" s="49">
        <v>0</v>
      </c>
      <c r="V779" s="49">
        <v>338370760</v>
      </c>
      <c r="W779" s="49">
        <v>306276964.88999999</v>
      </c>
      <c r="X779" s="50">
        <v>0</v>
      </c>
      <c r="Y779" s="51">
        <v>90.515198443860811</v>
      </c>
      <c r="AC779" s="52"/>
      <c r="AD779" s="52"/>
      <c r="AE779" s="56"/>
      <c r="AF779" s="56"/>
      <c r="AG779" s="56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2"/>
      <c r="AS779" s="42"/>
      <c r="AT779" s="42"/>
      <c r="AU779" s="43"/>
      <c r="AV779" s="43"/>
      <c r="AW779" s="43"/>
      <c r="AX779" s="44"/>
      <c r="AY779" s="44"/>
      <c r="AZ779" s="6"/>
    </row>
    <row r="780" spans="1:52" ht="23.25" customHeight="1" x14ac:dyDescent="0.25">
      <c r="A780" s="1"/>
      <c r="B780" s="45"/>
      <c r="C780" s="53"/>
      <c r="D780" s="53"/>
      <c r="E780" s="53"/>
      <c r="F780" s="53"/>
      <c r="G780" s="46" t="s">
        <v>639</v>
      </c>
      <c r="H780" s="46"/>
      <c r="I780" s="46"/>
      <c r="J780" s="46"/>
      <c r="K780" s="46"/>
      <c r="L780" s="46"/>
      <c r="M780" s="46"/>
      <c r="N780" s="46"/>
      <c r="O780" s="46"/>
      <c r="P780" s="46"/>
      <c r="Q780" s="47" t="s">
        <v>584</v>
      </c>
      <c r="R780" s="48" t="s">
        <v>640</v>
      </c>
      <c r="S780" s="48"/>
      <c r="T780" s="47"/>
      <c r="U780" s="49">
        <v>0</v>
      </c>
      <c r="V780" s="49">
        <v>4244800</v>
      </c>
      <c r="W780" s="49">
        <v>4244730</v>
      </c>
      <c r="X780" s="50">
        <v>0</v>
      </c>
      <c r="Y780" s="51">
        <v>99.998350923482846</v>
      </c>
      <c r="AC780" s="52"/>
      <c r="AD780" s="52"/>
      <c r="AE780" s="52"/>
      <c r="AF780" s="52"/>
      <c r="AG780" s="52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2"/>
      <c r="AS780" s="42"/>
      <c r="AT780" s="42"/>
      <c r="AU780" s="43"/>
      <c r="AV780" s="43"/>
      <c r="AW780" s="43"/>
      <c r="AX780" s="44"/>
      <c r="AY780" s="44"/>
      <c r="AZ780" s="6"/>
    </row>
    <row r="781" spans="1:52" ht="23.25" customHeight="1" x14ac:dyDescent="0.25">
      <c r="A781" s="1"/>
      <c r="B781" s="45"/>
      <c r="C781" s="53"/>
      <c r="D781" s="53"/>
      <c r="E781" s="53"/>
      <c r="F781" s="53"/>
      <c r="G781" s="53"/>
      <c r="H781" s="46" t="s">
        <v>133</v>
      </c>
      <c r="I781" s="46"/>
      <c r="J781" s="46"/>
      <c r="K781" s="46"/>
      <c r="L781" s="46"/>
      <c r="M781" s="46"/>
      <c r="N781" s="46"/>
      <c r="O781" s="46"/>
      <c r="P781" s="46"/>
      <c r="Q781" s="47" t="s">
        <v>584</v>
      </c>
      <c r="R781" s="48" t="s">
        <v>640</v>
      </c>
      <c r="S781" s="48"/>
      <c r="T781" s="47" t="s">
        <v>134</v>
      </c>
      <c r="U781" s="49">
        <v>0</v>
      </c>
      <c r="V781" s="49">
        <v>4244800</v>
      </c>
      <c r="W781" s="49">
        <v>4244730</v>
      </c>
      <c r="X781" s="50">
        <v>0</v>
      </c>
      <c r="Y781" s="51">
        <v>99.998350923482846</v>
      </c>
      <c r="AC781" s="52"/>
      <c r="AD781" s="52"/>
      <c r="AE781" s="52"/>
      <c r="AF781" s="52"/>
      <c r="AG781" s="52"/>
      <c r="AH781" s="52"/>
      <c r="AI781" s="41"/>
      <c r="AJ781" s="41"/>
      <c r="AK781" s="41"/>
      <c r="AL781" s="41"/>
      <c r="AM781" s="41"/>
      <c r="AN781" s="41"/>
      <c r="AO781" s="41"/>
      <c r="AP781" s="41"/>
      <c r="AQ781" s="41"/>
      <c r="AR781" s="42"/>
      <c r="AS781" s="42"/>
      <c r="AT781" s="42"/>
      <c r="AU781" s="43"/>
      <c r="AV781" s="43"/>
      <c r="AW781" s="43"/>
      <c r="AX781" s="44"/>
      <c r="AY781" s="44"/>
      <c r="AZ781" s="6"/>
    </row>
    <row r="782" spans="1:52" ht="15" customHeight="1" x14ac:dyDescent="0.25">
      <c r="A782" s="1"/>
      <c r="B782" s="45"/>
      <c r="C782" s="53"/>
      <c r="D782" s="53"/>
      <c r="E782" s="53"/>
      <c r="F782" s="53"/>
      <c r="G782" s="52"/>
      <c r="H782" s="57"/>
      <c r="I782" s="46" t="s">
        <v>135</v>
      </c>
      <c r="J782" s="46"/>
      <c r="K782" s="46"/>
      <c r="L782" s="46"/>
      <c r="M782" s="46"/>
      <c r="N782" s="46"/>
      <c r="O782" s="46"/>
      <c r="P782" s="46"/>
      <c r="Q782" s="47" t="s">
        <v>584</v>
      </c>
      <c r="R782" s="48" t="s">
        <v>640</v>
      </c>
      <c r="S782" s="48"/>
      <c r="T782" s="47" t="s">
        <v>136</v>
      </c>
      <c r="U782" s="49">
        <v>0</v>
      </c>
      <c r="V782" s="49">
        <v>4244800</v>
      </c>
      <c r="W782" s="49">
        <v>4244730</v>
      </c>
      <c r="X782" s="50">
        <v>0</v>
      </c>
      <c r="Y782" s="51">
        <v>99.998350923482846</v>
      </c>
      <c r="AC782" s="52"/>
      <c r="AD782" s="52"/>
      <c r="AE782" s="52"/>
      <c r="AF782" s="52"/>
      <c r="AG782" s="52"/>
      <c r="AH782" s="52"/>
      <c r="AI782" s="56"/>
      <c r="AJ782" s="41"/>
      <c r="AK782" s="41"/>
      <c r="AL782" s="41"/>
      <c r="AM782" s="41"/>
      <c r="AN782" s="41"/>
      <c r="AO782" s="41"/>
      <c r="AP782" s="41"/>
      <c r="AQ782" s="41"/>
      <c r="AR782" s="42"/>
      <c r="AS782" s="42"/>
      <c r="AT782" s="42"/>
      <c r="AU782" s="43"/>
      <c r="AV782" s="43"/>
      <c r="AW782" s="43"/>
      <c r="AX782" s="44"/>
      <c r="AY782" s="44"/>
      <c r="AZ782" s="6"/>
    </row>
    <row r="783" spans="1:52" ht="23.25" customHeight="1" x14ac:dyDescent="0.25">
      <c r="A783" s="1"/>
      <c r="B783" s="45"/>
      <c r="C783" s="53"/>
      <c r="D783" s="53"/>
      <c r="E783" s="53"/>
      <c r="F783" s="53"/>
      <c r="G783" s="46" t="s">
        <v>617</v>
      </c>
      <c r="H783" s="46"/>
      <c r="I783" s="46"/>
      <c r="J783" s="46"/>
      <c r="K783" s="46"/>
      <c r="L783" s="46"/>
      <c r="M783" s="46"/>
      <c r="N783" s="46"/>
      <c r="O783" s="46"/>
      <c r="P783" s="46"/>
      <c r="Q783" s="47" t="s">
        <v>584</v>
      </c>
      <c r="R783" s="48" t="s">
        <v>641</v>
      </c>
      <c r="S783" s="48"/>
      <c r="T783" s="47"/>
      <c r="U783" s="49">
        <v>0</v>
      </c>
      <c r="V783" s="49">
        <v>334125960</v>
      </c>
      <c r="W783" s="49">
        <v>302032234.88999999</v>
      </c>
      <c r="X783" s="50">
        <v>0</v>
      </c>
      <c r="Y783" s="51">
        <v>90.394722663872031</v>
      </c>
      <c r="AC783" s="52"/>
      <c r="AD783" s="52"/>
      <c r="AE783" s="52"/>
      <c r="AF783" s="52"/>
      <c r="AG783" s="52"/>
      <c r="AH783" s="52"/>
      <c r="AI783" s="41"/>
      <c r="AJ783" s="41"/>
      <c r="AK783" s="41"/>
      <c r="AL783" s="41"/>
      <c r="AM783" s="41"/>
      <c r="AN783" s="41"/>
      <c r="AO783" s="41"/>
      <c r="AP783" s="41"/>
      <c r="AQ783" s="41"/>
      <c r="AR783" s="42"/>
      <c r="AS783" s="42"/>
      <c r="AT783" s="42"/>
      <c r="AU783" s="43"/>
      <c r="AV783" s="43"/>
      <c r="AW783" s="43"/>
      <c r="AX783" s="44"/>
      <c r="AY783" s="44"/>
      <c r="AZ783" s="6"/>
    </row>
    <row r="784" spans="1:52" ht="23.25" customHeight="1" x14ac:dyDescent="0.25">
      <c r="A784" s="1"/>
      <c r="B784" s="45"/>
      <c r="C784" s="53"/>
      <c r="D784" s="53"/>
      <c r="E784" s="53"/>
      <c r="F784" s="53"/>
      <c r="G784" s="53"/>
      <c r="H784" s="46" t="s">
        <v>181</v>
      </c>
      <c r="I784" s="46"/>
      <c r="J784" s="46"/>
      <c r="K784" s="46"/>
      <c r="L784" s="46"/>
      <c r="M784" s="46"/>
      <c r="N784" s="46"/>
      <c r="O784" s="46"/>
      <c r="P784" s="46"/>
      <c r="Q784" s="47" t="s">
        <v>584</v>
      </c>
      <c r="R784" s="48" t="s">
        <v>641</v>
      </c>
      <c r="S784" s="48"/>
      <c r="T784" s="47" t="s">
        <v>182</v>
      </c>
      <c r="U784" s="49">
        <v>0</v>
      </c>
      <c r="V784" s="49">
        <v>334125960</v>
      </c>
      <c r="W784" s="49">
        <v>302032234.88999999</v>
      </c>
      <c r="X784" s="50">
        <v>0</v>
      </c>
      <c r="Y784" s="51">
        <v>90.394722663872031</v>
      </c>
      <c r="AC784" s="52"/>
      <c r="AD784" s="52"/>
      <c r="AE784" s="52"/>
      <c r="AF784" s="52"/>
      <c r="AG784" s="52"/>
      <c r="AH784" s="52"/>
      <c r="AI784" s="56"/>
      <c r="AJ784" s="41"/>
      <c r="AK784" s="41"/>
      <c r="AL784" s="41"/>
      <c r="AM784" s="41"/>
      <c r="AN784" s="41"/>
      <c r="AO784" s="41"/>
      <c r="AP784" s="41"/>
      <c r="AQ784" s="41"/>
      <c r="AR784" s="42"/>
      <c r="AS784" s="42"/>
      <c r="AT784" s="42"/>
      <c r="AU784" s="43"/>
      <c r="AV784" s="43"/>
      <c r="AW784" s="43"/>
      <c r="AX784" s="44"/>
      <c r="AY784" s="44"/>
      <c r="AZ784" s="6"/>
    </row>
    <row r="785" spans="1:52" ht="15" customHeight="1" x14ac:dyDescent="0.25">
      <c r="A785" s="1"/>
      <c r="B785" s="45"/>
      <c r="C785" s="53"/>
      <c r="D785" s="53"/>
      <c r="E785" s="53"/>
      <c r="F785" s="53"/>
      <c r="G785" s="52"/>
      <c r="H785" s="57"/>
      <c r="I785" s="46" t="s">
        <v>183</v>
      </c>
      <c r="J785" s="46"/>
      <c r="K785" s="46"/>
      <c r="L785" s="46"/>
      <c r="M785" s="46"/>
      <c r="N785" s="46"/>
      <c r="O785" s="46"/>
      <c r="P785" s="46"/>
      <c r="Q785" s="47" t="s">
        <v>584</v>
      </c>
      <c r="R785" s="48" t="s">
        <v>641</v>
      </c>
      <c r="S785" s="48"/>
      <c r="T785" s="47" t="s">
        <v>184</v>
      </c>
      <c r="U785" s="49">
        <v>0</v>
      </c>
      <c r="V785" s="49">
        <v>334125960</v>
      </c>
      <c r="W785" s="49">
        <v>302032234.88999999</v>
      </c>
      <c r="X785" s="50">
        <v>0</v>
      </c>
      <c r="Y785" s="51">
        <v>90.394722663872031</v>
      </c>
      <c r="AC785" s="52"/>
      <c r="AD785" s="52"/>
      <c r="AE785" s="52"/>
      <c r="AF785" s="52"/>
      <c r="AG785" s="52"/>
      <c r="AH785" s="52"/>
      <c r="AI785" s="41"/>
      <c r="AJ785" s="41"/>
      <c r="AK785" s="41"/>
      <c r="AL785" s="41"/>
      <c r="AM785" s="41"/>
      <c r="AN785" s="41"/>
      <c r="AO785" s="41"/>
      <c r="AP785" s="41"/>
      <c r="AQ785" s="41"/>
      <c r="AR785" s="42"/>
      <c r="AS785" s="42"/>
      <c r="AT785" s="42"/>
      <c r="AU785" s="43"/>
      <c r="AV785" s="43"/>
      <c r="AW785" s="43"/>
      <c r="AX785" s="44"/>
      <c r="AY785" s="44"/>
      <c r="AZ785" s="6"/>
    </row>
    <row r="786" spans="1:52" ht="23.25" customHeight="1" x14ac:dyDescent="0.25">
      <c r="A786" s="1"/>
      <c r="B786" s="45"/>
      <c r="C786" s="53"/>
      <c r="D786" s="58"/>
      <c r="E786" s="46" t="s">
        <v>642</v>
      </c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7" t="s">
        <v>584</v>
      </c>
      <c r="R786" s="48" t="s">
        <v>643</v>
      </c>
      <c r="S786" s="48"/>
      <c r="T786" s="47"/>
      <c r="U786" s="49">
        <v>300000</v>
      </c>
      <c r="V786" s="49">
        <v>300000</v>
      </c>
      <c r="W786" s="49">
        <v>0</v>
      </c>
      <c r="X786" s="50">
        <f t="shared" ref="X786:X849" si="13">W786/U786*100</f>
        <v>0</v>
      </c>
      <c r="Y786" s="51">
        <v>0</v>
      </c>
      <c r="AC786" s="52"/>
      <c r="AD786" s="52"/>
      <c r="AE786" s="52"/>
      <c r="AF786" s="52"/>
      <c r="AG786" s="52"/>
      <c r="AH786" s="52"/>
      <c r="AI786" s="56"/>
      <c r="AJ786" s="41"/>
      <c r="AK786" s="41"/>
      <c r="AL786" s="41"/>
      <c r="AM786" s="41"/>
      <c r="AN786" s="41"/>
      <c r="AO786" s="41"/>
      <c r="AP786" s="41"/>
      <c r="AQ786" s="41"/>
      <c r="AR786" s="42"/>
      <c r="AS786" s="42"/>
      <c r="AT786" s="42"/>
      <c r="AU786" s="43"/>
      <c r="AV786" s="43"/>
      <c r="AW786" s="43"/>
      <c r="AX786" s="44"/>
      <c r="AY786" s="44"/>
      <c r="AZ786" s="6"/>
    </row>
    <row r="787" spans="1:52" ht="34.5" customHeight="1" x14ac:dyDescent="0.25">
      <c r="A787" s="1"/>
      <c r="B787" s="45"/>
      <c r="C787" s="53"/>
      <c r="D787" s="58"/>
      <c r="E787" s="58"/>
      <c r="F787" s="59"/>
      <c r="G787" s="55" t="s">
        <v>644</v>
      </c>
      <c r="H787" s="55"/>
      <c r="I787" s="55"/>
      <c r="J787" s="55"/>
      <c r="K787" s="55"/>
      <c r="L787" s="55"/>
      <c r="M787" s="55"/>
      <c r="N787" s="55"/>
      <c r="O787" s="55"/>
      <c r="P787" s="55"/>
      <c r="Q787" s="47" t="s">
        <v>584</v>
      </c>
      <c r="R787" s="48" t="s">
        <v>645</v>
      </c>
      <c r="S787" s="48"/>
      <c r="T787" s="47"/>
      <c r="U787" s="49">
        <f>U786</f>
        <v>300000</v>
      </c>
      <c r="V787" s="49">
        <v>300000</v>
      </c>
      <c r="W787" s="49">
        <v>0</v>
      </c>
      <c r="X787" s="50">
        <f t="shared" si="13"/>
        <v>0</v>
      </c>
      <c r="Y787" s="51">
        <v>0</v>
      </c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2"/>
      <c r="AS787" s="42"/>
      <c r="AT787" s="42"/>
      <c r="AU787" s="43"/>
      <c r="AV787" s="43"/>
      <c r="AW787" s="43"/>
      <c r="AX787" s="44"/>
      <c r="AY787" s="44"/>
      <c r="AZ787" s="6"/>
    </row>
    <row r="788" spans="1:52" ht="23.25" customHeight="1" x14ac:dyDescent="0.25">
      <c r="A788" s="1"/>
      <c r="B788" s="45"/>
      <c r="C788" s="53"/>
      <c r="D788" s="53"/>
      <c r="E788" s="53"/>
      <c r="F788" s="53"/>
      <c r="G788" s="46" t="s">
        <v>603</v>
      </c>
      <c r="H788" s="46"/>
      <c r="I788" s="46"/>
      <c r="J788" s="46"/>
      <c r="K788" s="46"/>
      <c r="L788" s="46"/>
      <c r="M788" s="46"/>
      <c r="N788" s="46"/>
      <c r="O788" s="46"/>
      <c r="P788" s="46"/>
      <c r="Q788" s="47" t="s">
        <v>584</v>
      </c>
      <c r="R788" s="48" t="s">
        <v>646</v>
      </c>
      <c r="S788" s="48"/>
      <c r="T788" s="47"/>
      <c r="U788" s="49">
        <f>U787</f>
        <v>300000</v>
      </c>
      <c r="V788" s="49">
        <v>300000</v>
      </c>
      <c r="W788" s="49">
        <v>0</v>
      </c>
      <c r="X788" s="50">
        <f t="shared" si="13"/>
        <v>0</v>
      </c>
      <c r="Y788" s="51">
        <v>0</v>
      </c>
      <c r="AC788" s="52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2"/>
      <c r="AS788" s="42"/>
      <c r="AT788" s="42"/>
      <c r="AU788" s="43"/>
      <c r="AV788" s="43"/>
      <c r="AW788" s="43"/>
      <c r="AX788" s="44"/>
      <c r="AY788" s="44"/>
      <c r="AZ788" s="6"/>
    </row>
    <row r="789" spans="1:52" ht="23.25" customHeight="1" x14ac:dyDescent="0.25">
      <c r="A789" s="1"/>
      <c r="B789" s="45"/>
      <c r="C789" s="53"/>
      <c r="D789" s="53"/>
      <c r="E789" s="53"/>
      <c r="F789" s="53"/>
      <c r="G789" s="53"/>
      <c r="H789" s="46" t="s">
        <v>133</v>
      </c>
      <c r="I789" s="46"/>
      <c r="J789" s="46"/>
      <c r="K789" s="46"/>
      <c r="L789" s="46"/>
      <c r="M789" s="46"/>
      <c r="N789" s="46"/>
      <c r="O789" s="46"/>
      <c r="P789" s="46"/>
      <c r="Q789" s="47" t="s">
        <v>584</v>
      </c>
      <c r="R789" s="48" t="s">
        <v>646</v>
      </c>
      <c r="S789" s="48"/>
      <c r="T789" s="47" t="s">
        <v>134</v>
      </c>
      <c r="U789" s="49">
        <f>U788</f>
        <v>300000</v>
      </c>
      <c r="V789" s="49">
        <v>300000</v>
      </c>
      <c r="W789" s="49">
        <v>0</v>
      </c>
      <c r="X789" s="50">
        <f t="shared" si="13"/>
        <v>0</v>
      </c>
      <c r="Y789" s="51">
        <v>0</v>
      </c>
      <c r="AC789" s="52"/>
      <c r="AD789" s="52"/>
      <c r="AE789" s="56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2"/>
      <c r="AS789" s="42"/>
      <c r="AT789" s="42"/>
      <c r="AU789" s="43"/>
      <c r="AV789" s="43"/>
      <c r="AW789" s="43"/>
      <c r="AX789" s="44"/>
      <c r="AY789" s="44"/>
      <c r="AZ789" s="6"/>
    </row>
    <row r="790" spans="1:52" ht="15" customHeight="1" x14ac:dyDescent="0.25">
      <c r="A790" s="1"/>
      <c r="B790" s="45"/>
      <c r="C790" s="53"/>
      <c r="D790" s="53"/>
      <c r="E790" s="53"/>
      <c r="F790" s="53"/>
      <c r="G790" s="52"/>
      <c r="H790" s="57"/>
      <c r="I790" s="46" t="s">
        <v>559</v>
      </c>
      <c r="J790" s="46"/>
      <c r="K790" s="46"/>
      <c r="L790" s="46"/>
      <c r="M790" s="46"/>
      <c r="N790" s="46"/>
      <c r="O790" s="46"/>
      <c r="P790" s="46"/>
      <c r="Q790" s="47" t="s">
        <v>584</v>
      </c>
      <c r="R790" s="48" t="s">
        <v>646</v>
      </c>
      <c r="S790" s="48"/>
      <c r="T790" s="47" t="s">
        <v>560</v>
      </c>
      <c r="U790" s="49">
        <f>U789</f>
        <v>300000</v>
      </c>
      <c r="V790" s="49">
        <v>300000</v>
      </c>
      <c r="W790" s="49">
        <v>0</v>
      </c>
      <c r="X790" s="50">
        <f t="shared" si="13"/>
        <v>0</v>
      </c>
      <c r="Y790" s="51">
        <v>0</v>
      </c>
      <c r="AC790" s="52"/>
      <c r="AD790" s="52"/>
      <c r="AE790" s="56"/>
      <c r="AF790" s="56"/>
      <c r="AG790" s="56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2"/>
      <c r="AS790" s="42"/>
      <c r="AT790" s="42"/>
      <c r="AU790" s="43"/>
      <c r="AV790" s="43"/>
      <c r="AW790" s="43"/>
      <c r="AX790" s="44"/>
      <c r="AY790" s="44"/>
      <c r="AZ790" s="6"/>
    </row>
    <row r="791" spans="1:52" ht="15" customHeight="1" x14ac:dyDescent="0.25">
      <c r="A791" s="1"/>
      <c r="B791" s="45"/>
      <c r="C791" s="53"/>
      <c r="D791" s="54"/>
      <c r="E791" s="55" t="s">
        <v>53</v>
      </c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47" t="s">
        <v>584</v>
      </c>
      <c r="R791" s="48" t="s">
        <v>54</v>
      </c>
      <c r="S791" s="48"/>
      <c r="T791" s="47"/>
      <c r="U791" s="49">
        <v>0</v>
      </c>
      <c r="V791" s="49">
        <v>19632000</v>
      </c>
      <c r="W791" s="49">
        <v>19386794.25</v>
      </c>
      <c r="X791" s="50">
        <v>0</v>
      </c>
      <c r="Y791" s="51">
        <v>98.750989455990222</v>
      </c>
      <c r="AC791" s="52"/>
      <c r="AD791" s="52"/>
      <c r="AE791" s="52"/>
      <c r="AF791" s="52"/>
      <c r="AG791" s="52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2"/>
      <c r="AS791" s="42"/>
      <c r="AT791" s="42"/>
      <c r="AU791" s="43"/>
      <c r="AV791" s="43"/>
      <c r="AW791" s="43"/>
      <c r="AX791" s="44"/>
      <c r="AY791" s="44"/>
      <c r="AZ791" s="6"/>
    </row>
    <row r="792" spans="1:52" ht="34.5" customHeight="1" x14ac:dyDescent="0.25">
      <c r="A792" s="1"/>
      <c r="B792" s="45"/>
      <c r="C792" s="53"/>
      <c r="D792" s="58"/>
      <c r="E792" s="46" t="s">
        <v>55</v>
      </c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7" t="s">
        <v>584</v>
      </c>
      <c r="R792" s="48" t="s">
        <v>56</v>
      </c>
      <c r="S792" s="48"/>
      <c r="T792" s="47"/>
      <c r="U792" s="49">
        <v>0</v>
      </c>
      <c r="V792" s="49">
        <v>19632000</v>
      </c>
      <c r="W792" s="49">
        <v>19386794.25</v>
      </c>
      <c r="X792" s="50">
        <v>0</v>
      </c>
      <c r="Y792" s="51">
        <v>98.750989455990222</v>
      </c>
      <c r="AC792" s="52"/>
      <c r="AD792" s="52"/>
      <c r="AE792" s="52"/>
      <c r="AF792" s="52"/>
      <c r="AG792" s="52"/>
      <c r="AH792" s="52"/>
      <c r="AI792" s="41"/>
      <c r="AJ792" s="41"/>
      <c r="AK792" s="41"/>
      <c r="AL792" s="41"/>
      <c r="AM792" s="41"/>
      <c r="AN792" s="41"/>
      <c r="AO792" s="41"/>
      <c r="AP792" s="41"/>
      <c r="AQ792" s="41"/>
      <c r="AR792" s="42"/>
      <c r="AS792" s="42"/>
      <c r="AT792" s="42"/>
      <c r="AU792" s="43"/>
      <c r="AV792" s="43"/>
      <c r="AW792" s="43"/>
      <c r="AX792" s="44"/>
      <c r="AY792" s="44"/>
      <c r="AZ792" s="6"/>
    </row>
    <row r="793" spans="1:52" ht="15" customHeight="1" x14ac:dyDescent="0.25">
      <c r="A793" s="1"/>
      <c r="B793" s="45"/>
      <c r="C793" s="53"/>
      <c r="D793" s="58"/>
      <c r="E793" s="58"/>
      <c r="F793" s="59"/>
      <c r="G793" s="55" t="s">
        <v>647</v>
      </c>
      <c r="H793" s="55"/>
      <c r="I793" s="55"/>
      <c r="J793" s="55"/>
      <c r="K793" s="55"/>
      <c r="L793" s="55"/>
      <c r="M793" s="55"/>
      <c r="N793" s="55"/>
      <c r="O793" s="55"/>
      <c r="P793" s="55"/>
      <c r="Q793" s="47" t="s">
        <v>584</v>
      </c>
      <c r="R793" s="48" t="s">
        <v>648</v>
      </c>
      <c r="S793" s="48"/>
      <c r="T793" s="47"/>
      <c r="U793" s="49">
        <v>0</v>
      </c>
      <c r="V793" s="49">
        <v>19632000</v>
      </c>
      <c r="W793" s="49">
        <v>19386794.25</v>
      </c>
      <c r="X793" s="50">
        <v>0</v>
      </c>
      <c r="Y793" s="51">
        <v>98.750989455990222</v>
      </c>
      <c r="AC793" s="52"/>
      <c r="AD793" s="52"/>
      <c r="AE793" s="52"/>
      <c r="AF793" s="52"/>
      <c r="AG793" s="52"/>
      <c r="AH793" s="52"/>
      <c r="AI793" s="56"/>
      <c r="AJ793" s="41"/>
      <c r="AK793" s="41"/>
      <c r="AL793" s="41"/>
      <c r="AM793" s="41"/>
      <c r="AN793" s="41"/>
      <c r="AO793" s="41"/>
      <c r="AP793" s="41"/>
      <c r="AQ793" s="41"/>
      <c r="AR793" s="42"/>
      <c r="AS793" s="42"/>
      <c r="AT793" s="42"/>
      <c r="AU793" s="43"/>
      <c r="AV793" s="43"/>
      <c r="AW793" s="43"/>
      <c r="AX793" s="44"/>
      <c r="AY793" s="44"/>
      <c r="AZ793" s="6"/>
    </row>
    <row r="794" spans="1:52" ht="34.5" customHeight="1" x14ac:dyDescent="0.25">
      <c r="A794" s="1"/>
      <c r="B794" s="45"/>
      <c r="C794" s="53"/>
      <c r="D794" s="53"/>
      <c r="E794" s="53"/>
      <c r="F794" s="53"/>
      <c r="G794" s="46" t="s">
        <v>649</v>
      </c>
      <c r="H794" s="46"/>
      <c r="I794" s="46"/>
      <c r="J794" s="46"/>
      <c r="K794" s="46"/>
      <c r="L794" s="46"/>
      <c r="M794" s="46"/>
      <c r="N794" s="46"/>
      <c r="O794" s="46"/>
      <c r="P794" s="46"/>
      <c r="Q794" s="47" t="s">
        <v>584</v>
      </c>
      <c r="R794" s="48" t="s">
        <v>650</v>
      </c>
      <c r="S794" s="48"/>
      <c r="T794" s="47"/>
      <c r="U794" s="49">
        <v>0</v>
      </c>
      <c r="V794" s="49">
        <v>7316000</v>
      </c>
      <c r="W794" s="49">
        <v>7316000</v>
      </c>
      <c r="X794" s="50">
        <v>0</v>
      </c>
      <c r="Y794" s="51">
        <v>100</v>
      </c>
      <c r="AC794" s="52"/>
      <c r="AD794" s="52"/>
      <c r="AE794" s="56"/>
      <c r="AF794" s="56"/>
      <c r="AG794" s="56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2"/>
      <c r="AS794" s="42"/>
      <c r="AT794" s="42"/>
      <c r="AU794" s="43"/>
      <c r="AV794" s="43"/>
      <c r="AW794" s="43"/>
      <c r="AX794" s="44"/>
      <c r="AY794" s="44"/>
      <c r="AZ794" s="6"/>
    </row>
    <row r="795" spans="1:52" ht="23.25" customHeight="1" x14ac:dyDescent="0.25">
      <c r="A795" s="1"/>
      <c r="B795" s="45"/>
      <c r="C795" s="53"/>
      <c r="D795" s="53"/>
      <c r="E795" s="53"/>
      <c r="F795" s="53"/>
      <c r="G795" s="53"/>
      <c r="H795" s="46" t="s">
        <v>133</v>
      </c>
      <c r="I795" s="46"/>
      <c r="J795" s="46"/>
      <c r="K795" s="46"/>
      <c r="L795" s="46"/>
      <c r="M795" s="46"/>
      <c r="N795" s="46"/>
      <c r="O795" s="46"/>
      <c r="P795" s="46"/>
      <c r="Q795" s="47" t="s">
        <v>584</v>
      </c>
      <c r="R795" s="48" t="s">
        <v>650</v>
      </c>
      <c r="S795" s="48"/>
      <c r="T795" s="47" t="s">
        <v>134</v>
      </c>
      <c r="U795" s="49">
        <v>0</v>
      </c>
      <c r="V795" s="49">
        <v>7316000</v>
      </c>
      <c r="W795" s="49">
        <v>7316000</v>
      </c>
      <c r="X795" s="50">
        <v>0</v>
      </c>
      <c r="Y795" s="51">
        <v>100</v>
      </c>
      <c r="AC795" s="52"/>
      <c r="AD795" s="52"/>
      <c r="AE795" s="52"/>
      <c r="AF795" s="52"/>
      <c r="AG795" s="52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2"/>
      <c r="AS795" s="42"/>
      <c r="AT795" s="42"/>
      <c r="AU795" s="43"/>
      <c r="AV795" s="43"/>
      <c r="AW795" s="43"/>
      <c r="AX795" s="44"/>
      <c r="AY795" s="44"/>
      <c r="AZ795" s="6"/>
    </row>
    <row r="796" spans="1:52" ht="15" customHeight="1" x14ac:dyDescent="0.25">
      <c r="A796" s="1"/>
      <c r="B796" s="45"/>
      <c r="C796" s="53"/>
      <c r="D796" s="53"/>
      <c r="E796" s="53"/>
      <c r="F796" s="53"/>
      <c r="G796" s="52"/>
      <c r="H796" s="57"/>
      <c r="I796" s="46" t="s">
        <v>559</v>
      </c>
      <c r="J796" s="46"/>
      <c r="K796" s="46"/>
      <c r="L796" s="46"/>
      <c r="M796" s="46"/>
      <c r="N796" s="46"/>
      <c r="O796" s="46"/>
      <c r="P796" s="46"/>
      <c r="Q796" s="47" t="s">
        <v>584</v>
      </c>
      <c r="R796" s="48" t="s">
        <v>650</v>
      </c>
      <c r="S796" s="48"/>
      <c r="T796" s="47" t="s">
        <v>560</v>
      </c>
      <c r="U796" s="49">
        <v>0</v>
      </c>
      <c r="V796" s="49">
        <v>7316000</v>
      </c>
      <c r="W796" s="49">
        <v>7316000</v>
      </c>
      <c r="X796" s="50">
        <v>0</v>
      </c>
      <c r="Y796" s="51">
        <v>100</v>
      </c>
      <c r="AC796" s="52"/>
      <c r="AD796" s="52"/>
      <c r="AE796" s="52"/>
      <c r="AF796" s="52"/>
      <c r="AG796" s="52"/>
      <c r="AH796" s="52"/>
      <c r="AI796" s="41"/>
      <c r="AJ796" s="41"/>
      <c r="AK796" s="41"/>
      <c r="AL796" s="41"/>
      <c r="AM796" s="41"/>
      <c r="AN796" s="41"/>
      <c r="AO796" s="41"/>
      <c r="AP796" s="41"/>
      <c r="AQ796" s="41"/>
      <c r="AR796" s="42"/>
      <c r="AS796" s="42"/>
      <c r="AT796" s="42"/>
      <c r="AU796" s="43"/>
      <c r="AV796" s="43"/>
      <c r="AW796" s="43"/>
      <c r="AX796" s="44"/>
      <c r="AY796" s="44"/>
      <c r="AZ796" s="6"/>
    </row>
    <row r="797" spans="1:52" ht="23.25" customHeight="1" x14ac:dyDescent="0.25">
      <c r="A797" s="1"/>
      <c r="B797" s="45"/>
      <c r="C797" s="53"/>
      <c r="D797" s="53"/>
      <c r="E797" s="53"/>
      <c r="F797" s="53"/>
      <c r="G797" s="46" t="s">
        <v>651</v>
      </c>
      <c r="H797" s="46"/>
      <c r="I797" s="46"/>
      <c r="J797" s="46"/>
      <c r="K797" s="46"/>
      <c r="L797" s="46"/>
      <c r="M797" s="46"/>
      <c r="N797" s="46"/>
      <c r="O797" s="46"/>
      <c r="P797" s="46"/>
      <c r="Q797" s="47" t="s">
        <v>584</v>
      </c>
      <c r="R797" s="48" t="s">
        <v>652</v>
      </c>
      <c r="S797" s="48"/>
      <c r="T797" s="47"/>
      <c r="U797" s="49">
        <v>0</v>
      </c>
      <c r="V797" s="49">
        <v>2825000</v>
      </c>
      <c r="W797" s="49">
        <v>2627249.5499999998</v>
      </c>
      <c r="X797" s="50">
        <v>0</v>
      </c>
      <c r="Y797" s="51">
        <v>92.999984070796444</v>
      </c>
      <c r="AC797" s="52"/>
      <c r="AD797" s="52"/>
      <c r="AE797" s="52"/>
      <c r="AF797" s="52"/>
      <c r="AG797" s="52"/>
      <c r="AH797" s="52"/>
      <c r="AI797" s="56"/>
      <c r="AJ797" s="41"/>
      <c r="AK797" s="41"/>
      <c r="AL797" s="41"/>
      <c r="AM797" s="41"/>
      <c r="AN797" s="41"/>
      <c r="AO797" s="41"/>
      <c r="AP797" s="41"/>
      <c r="AQ797" s="41"/>
      <c r="AR797" s="42"/>
      <c r="AS797" s="42"/>
      <c r="AT797" s="42"/>
      <c r="AU797" s="43"/>
      <c r="AV797" s="43"/>
      <c r="AW797" s="43"/>
      <c r="AX797" s="44"/>
      <c r="AY797" s="44"/>
      <c r="AZ797" s="6"/>
    </row>
    <row r="798" spans="1:52" ht="23.25" customHeight="1" x14ac:dyDescent="0.25">
      <c r="A798" s="1"/>
      <c r="B798" s="45"/>
      <c r="C798" s="53"/>
      <c r="D798" s="53"/>
      <c r="E798" s="53"/>
      <c r="F798" s="53"/>
      <c r="G798" s="53"/>
      <c r="H798" s="46" t="s">
        <v>133</v>
      </c>
      <c r="I798" s="46"/>
      <c r="J798" s="46"/>
      <c r="K798" s="46"/>
      <c r="L798" s="46"/>
      <c r="M798" s="46"/>
      <c r="N798" s="46"/>
      <c r="O798" s="46"/>
      <c r="P798" s="46"/>
      <c r="Q798" s="47" t="s">
        <v>584</v>
      </c>
      <c r="R798" s="48" t="s">
        <v>652</v>
      </c>
      <c r="S798" s="48"/>
      <c r="T798" s="47" t="s">
        <v>134</v>
      </c>
      <c r="U798" s="49">
        <v>0</v>
      </c>
      <c r="V798" s="49">
        <v>2825000</v>
      </c>
      <c r="W798" s="49">
        <v>2627249.5499999998</v>
      </c>
      <c r="X798" s="50">
        <v>0</v>
      </c>
      <c r="Y798" s="51">
        <v>92.999984070796444</v>
      </c>
      <c r="AC798" s="52"/>
      <c r="AD798" s="52"/>
      <c r="AE798" s="56"/>
      <c r="AF798" s="56"/>
      <c r="AG798" s="56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2"/>
      <c r="AS798" s="42"/>
      <c r="AT798" s="42"/>
      <c r="AU798" s="43"/>
      <c r="AV798" s="43"/>
      <c r="AW798" s="43"/>
      <c r="AX798" s="44"/>
      <c r="AY798" s="44"/>
      <c r="AZ798" s="6"/>
    </row>
    <row r="799" spans="1:52" ht="15" customHeight="1" x14ac:dyDescent="0.25">
      <c r="A799" s="1"/>
      <c r="B799" s="45"/>
      <c r="C799" s="53"/>
      <c r="D799" s="53"/>
      <c r="E799" s="53"/>
      <c r="F799" s="53"/>
      <c r="G799" s="52"/>
      <c r="H799" s="57"/>
      <c r="I799" s="46" t="s">
        <v>559</v>
      </c>
      <c r="J799" s="46"/>
      <c r="K799" s="46"/>
      <c r="L799" s="46"/>
      <c r="M799" s="46"/>
      <c r="N799" s="46"/>
      <c r="O799" s="46"/>
      <c r="P799" s="46"/>
      <c r="Q799" s="47" t="s">
        <v>584</v>
      </c>
      <c r="R799" s="48" t="s">
        <v>652</v>
      </c>
      <c r="S799" s="48"/>
      <c r="T799" s="47" t="s">
        <v>560</v>
      </c>
      <c r="U799" s="49">
        <v>0</v>
      </c>
      <c r="V799" s="49">
        <v>2825000</v>
      </c>
      <c r="W799" s="49">
        <v>2627249.5499999998</v>
      </c>
      <c r="X799" s="50">
        <v>0</v>
      </c>
      <c r="Y799" s="51">
        <v>92.999984070796444</v>
      </c>
      <c r="AC799" s="52"/>
      <c r="AD799" s="52"/>
      <c r="AE799" s="52"/>
      <c r="AF799" s="52"/>
      <c r="AG799" s="52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2"/>
      <c r="AS799" s="42"/>
      <c r="AT799" s="42"/>
      <c r="AU799" s="43"/>
      <c r="AV799" s="43"/>
      <c r="AW799" s="43"/>
      <c r="AX799" s="44"/>
      <c r="AY799" s="44"/>
      <c r="AZ799" s="6"/>
    </row>
    <row r="800" spans="1:52" ht="34.5" customHeight="1" x14ac:dyDescent="0.25">
      <c r="A800" s="1"/>
      <c r="B800" s="45"/>
      <c r="C800" s="53"/>
      <c r="D800" s="53"/>
      <c r="E800" s="53"/>
      <c r="F800" s="53"/>
      <c r="G800" s="46" t="s">
        <v>653</v>
      </c>
      <c r="H800" s="46"/>
      <c r="I800" s="46"/>
      <c r="J800" s="46"/>
      <c r="K800" s="46"/>
      <c r="L800" s="46"/>
      <c r="M800" s="46"/>
      <c r="N800" s="46"/>
      <c r="O800" s="46"/>
      <c r="P800" s="46"/>
      <c r="Q800" s="47" t="s">
        <v>584</v>
      </c>
      <c r="R800" s="48" t="s">
        <v>654</v>
      </c>
      <c r="S800" s="48"/>
      <c r="T800" s="47"/>
      <c r="U800" s="49">
        <v>0</v>
      </c>
      <c r="V800" s="49">
        <v>9491000</v>
      </c>
      <c r="W800" s="49">
        <v>9443544.6999999993</v>
      </c>
      <c r="X800" s="50">
        <v>0</v>
      </c>
      <c r="Y800" s="51">
        <v>99.499996839110722</v>
      </c>
      <c r="AC800" s="52"/>
      <c r="AD800" s="52"/>
      <c r="AE800" s="52"/>
      <c r="AF800" s="52"/>
      <c r="AG800" s="52"/>
      <c r="AH800" s="52"/>
      <c r="AI800" s="41"/>
      <c r="AJ800" s="41"/>
      <c r="AK800" s="41"/>
      <c r="AL800" s="41"/>
      <c r="AM800" s="41"/>
      <c r="AN800" s="41"/>
      <c r="AO800" s="41"/>
      <c r="AP800" s="41"/>
      <c r="AQ800" s="41"/>
      <c r="AR800" s="42"/>
      <c r="AS800" s="42"/>
      <c r="AT800" s="42"/>
      <c r="AU800" s="43"/>
      <c r="AV800" s="43"/>
      <c r="AW800" s="43"/>
      <c r="AX800" s="44"/>
      <c r="AY800" s="44"/>
      <c r="AZ800" s="6"/>
    </row>
    <row r="801" spans="1:52" ht="23.25" customHeight="1" x14ac:dyDescent="0.25">
      <c r="A801" s="1"/>
      <c r="B801" s="45"/>
      <c r="C801" s="53"/>
      <c r="D801" s="53"/>
      <c r="E801" s="53"/>
      <c r="F801" s="53"/>
      <c r="G801" s="53"/>
      <c r="H801" s="46" t="s">
        <v>133</v>
      </c>
      <c r="I801" s="46"/>
      <c r="J801" s="46"/>
      <c r="K801" s="46"/>
      <c r="L801" s="46"/>
      <c r="M801" s="46"/>
      <c r="N801" s="46"/>
      <c r="O801" s="46"/>
      <c r="P801" s="46"/>
      <c r="Q801" s="47" t="s">
        <v>584</v>
      </c>
      <c r="R801" s="48" t="s">
        <v>654</v>
      </c>
      <c r="S801" s="48"/>
      <c r="T801" s="47" t="s">
        <v>134</v>
      </c>
      <c r="U801" s="49">
        <v>0</v>
      </c>
      <c r="V801" s="49">
        <v>9491000</v>
      </c>
      <c r="W801" s="49">
        <v>9443544.6999999993</v>
      </c>
      <c r="X801" s="50">
        <v>0</v>
      </c>
      <c r="Y801" s="51">
        <v>99.499996839110722</v>
      </c>
      <c r="AC801" s="52"/>
      <c r="AD801" s="52"/>
      <c r="AE801" s="52"/>
      <c r="AF801" s="52"/>
      <c r="AG801" s="52"/>
      <c r="AH801" s="52"/>
      <c r="AI801" s="56"/>
      <c r="AJ801" s="41"/>
      <c r="AK801" s="41"/>
      <c r="AL801" s="41"/>
      <c r="AM801" s="41"/>
      <c r="AN801" s="41"/>
      <c r="AO801" s="41"/>
      <c r="AP801" s="41"/>
      <c r="AQ801" s="41"/>
      <c r="AR801" s="42"/>
      <c r="AS801" s="42"/>
      <c r="AT801" s="42"/>
      <c r="AU801" s="43"/>
      <c r="AV801" s="43"/>
      <c r="AW801" s="43"/>
      <c r="AX801" s="44"/>
      <c r="AY801" s="44"/>
      <c r="AZ801" s="6"/>
    </row>
    <row r="802" spans="1:52" ht="15" customHeight="1" x14ac:dyDescent="0.25">
      <c r="A802" s="1"/>
      <c r="B802" s="45"/>
      <c r="C802" s="53"/>
      <c r="D802" s="53"/>
      <c r="E802" s="53"/>
      <c r="F802" s="53"/>
      <c r="G802" s="52"/>
      <c r="H802" s="57"/>
      <c r="I802" s="46" t="s">
        <v>559</v>
      </c>
      <c r="J802" s="46"/>
      <c r="K802" s="46"/>
      <c r="L802" s="46"/>
      <c r="M802" s="46"/>
      <c r="N802" s="46"/>
      <c r="O802" s="46"/>
      <c r="P802" s="46"/>
      <c r="Q802" s="47" t="s">
        <v>584</v>
      </c>
      <c r="R802" s="48" t="s">
        <v>654</v>
      </c>
      <c r="S802" s="48"/>
      <c r="T802" s="47" t="s">
        <v>560</v>
      </c>
      <c r="U802" s="49">
        <v>0</v>
      </c>
      <c r="V802" s="49">
        <v>9491000</v>
      </c>
      <c r="W802" s="49">
        <v>9443544.6999999993</v>
      </c>
      <c r="X802" s="50">
        <v>0</v>
      </c>
      <c r="Y802" s="51">
        <v>99.499996839110722</v>
      </c>
      <c r="AC802" s="52"/>
      <c r="AD802" s="52"/>
      <c r="AE802" s="56"/>
      <c r="AF802" s="56"/>
      <c r="AG802" s="56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2"/>
      <c r="AS802" s="42"/>
      <c r="AT802" s="42"/>
      <c r="AU802" s="43"/>
      <c r="AV802" s="43"/>
      <c r="AW802" s="43"/>
      <c r="AX802" s="44"/>
      <c r="AY802" s="44"/>
      <c r="AZ802" s="6"/>
    </row>
    <row r="803" spans="1:52" ht="23.25" customHeight="1" x14ac:dyDescent="0.25">
      <c r="A803" s="1"/>
      <c r="B803" s="45"/>
      <c r="C803" s="53"/>
      <c r="D803" s="54"/>
      <c r="E803" s="55" t="s">
        <v>21</v>
      </c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47" t="s">
        <v>584</v>
      </c>
      <c r="R803" s="48" t="s">
        <v>22</v>
      </c>
      <c r="S803" s="48"/>
      <c r="T803" s="47"/>
      <c r="U803" s="49">
        <v>0</v>
      </c>
      <c r="V803" s="49">
        <v>5877000</v>
      </c>
      <c r="W803" s="49">
        <v>5854178.2400000002</v>
      </c>
      <c r="X803" s="50">
        <v>0</v>
      </c>
      <c r="Y803" s="51">
        <v>99.611676705802282</v>
      </c>
      <c r="AC803" s="52"/>
      <c r="AD803" s="52"/>
      <c r="AE803" s="52"/>
      <c r="AF803" s="52"/>
      <c r="AG803" s="52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2"/>
      <c r="AS803" s="42"/>
      <c r="AT803" s="42"/>
      <c r="AU803" s="43"/>
      <c r="AV803" s="43"/>
      <c r="AW803" s="43"/>
      <c r="AX803" s="44"/>
      <c r="AY803" s="44"/>
      <c r="AZ803" s="6"/>
    </row>
    <row r="804" spans="1:52" ht="23.25" customHeight="1" x14ac:dyDescent="0.25">
      <c r="A804" s="1"/>
      <c r="B804" s="45"/>
      <c r="C804" s="53"/>
      <c r="D804" s="53"/>
      <c r="E804" s="53"/>
      <c r="F804" s="53"/>
      <c r="G804" s="46" t="s">
        <v>505</v>
      </c>
      <c r="H804" s="46"/>
      <c r="I804" s="46"/>
      <c r="J804" s="46"/>
      <c r="K804" s="46"/>
      <c r="L804" s="46"/>
      <c r="M804" s="46"/>
      <c r="N804" s="46"/>
      <c r="O804" s="46"/>
      <c r="P804" s="46"/>
      <c r="Q804" s="47" t="s">
        <v>584</v>
      </c>
      <c r="R804" s="48" t="s">
        <v>506</v>
      </c>
      <c r="S804" s="48"/>
      <c r="T804" s="47"/>
      <c r="U804" s="49">
        <v>0</v>
      </c>
      <c r="V804" s="49">
        <v>5877000</v>
      </c>
      <c r="W804" s="49">
        <v>5854178.2400000002</v>
      </c>
      <c r="X804" s="50">
        <v>0</v>
      </c>
      <c r="Y804" s="51">
        <v>99.611676705802282</v>
      </c>
      <c r="AC804" s="52"/>
      <c r="AD804" s="52"/>
      <c r="AE804" s="52"/>
      <c r="AF804" s="52"/>
      <c r="AG804" s="52"/>
      <c r="AH804" s="52"/>
      <c r="AI804" s="41"/>
      <c r="AJ804" s="41"/>
      <c r="AK804" s="41"/>
      <c r="AL804" s="41"/>
      <c r="AM804" s="41"/>
      <c r="AN804" s="41"/>
      <c r="AO804" s="41"/>
      <c r="AP804" s="41"/>
      <c r="AQ804" s="41"/>
      <c r="AR804" s="42"/>
      <c r="AS804" s="42"/>
      <c r="AT804" s="42"/>
      <c r="AU804" s="43"/>
      <c r="AV804" s="43"/>
      <c r="AW804" s="43"/>
      <c r="AX804" s="44"/>
      <c r="AY804" s="44"/>
      <c r="AZ804" s="6"/>
    </row>
    <row r="805" spans="1:52" ht="23.25" customHeight="1" x14ac:dyDescent="0.25">
      <c r="A805" s="1"/>
      <c r="B805" s="45"/>
      <c r="C805" s="53"/>
      <c r="D805" s="53"/>
      <c r="E805" s="53"/>
      <c r="F805" s="53"/>
      <c r="G805" s="53"/>
      <c r="H805" s="46" t="s">
        <v>133</v>
      </c>
      <c r="I805" s="46"/>
      <c r="J805" s="46"/>
      <c r="K805" s="46"/>
      <c r="L805" s="46"/>
      <c r="M805" s="46"/>
      <c r="N805" s="46"/>
      <c r="O805" s="46"/>
      <c r="P805" s="46"/>
      <c r="Q805" s="47" t="s">
        <v>584</v>
      </c>
      <c r="R805" s="48" t="s">
        <v>506</v>
      </c>
      <c r="S805" s="48"/>
      <c r="T805" s="47" t="s">
        <v>134</v>
      </c>
      <c r="U805" s="49">
        <v>0</v>
      </c>
      <c r="V805" s="49">
        <v>5877000</v>
      </c>
      <c r="W805" s="49">
        <v>5854178.2400000002</v>
      </c>
      <c r="X805" s="50">
        <v>0</v>
      </c>
      <c r="Y805" s="51">
        <v>99.611676705802282</v>
      </c>
      <c r="AC805" s="52"/>
      <c r="AD805" s="52"/>
      <c r="AE805" s="52"/>
      <c r="AF805" s="52"/>
      <c r="AG805" s="52"/>
      <c r="AH805" s="52"/>
      <c r="AI805" s="56"/>
      <c r="AJ805" s="41"/>
      <c r="AK805" s="41"/>
      <c r="AL805" s="41"/>
      <c r="AM805" s="41"/>
      <c r="AN805" s="41"/>
      <c r="AO805" s="41"/>
      <c r="AP805" s="41"/>
      <c r="AQ805" s="41"/>
      <c r="AR805" s="42"/>
      <c r="AS805" s="42"/>
      <c r="AT805" s="42"/>
      <c r="AU805" s="43"/>
      <c r="AV805" s="43"/>
      <c r="AW805" s="43"/>
      <c r="AX805" s="44"/>
      <c r="AY805" s="44"/>
      <c r="AZ805" s="6"/>
    </row>
    <row r="806" spans="1:52" ht="15" customHeight="1" x14ac:dyDescent="0.25">
      <c r="A806" s="1"/>
      <c r="B806" s="45"/>
      <c r="C806" s="53"/>
      <c r="D806" s="53"/>
      <c r="E806" s="53"/>
      <c r="F806" s="53"/>
      <c r="G806" s="52"/>
      <c r="H806" s="57"/>
      <c r="I806" s="46" t="s">
        <v>135</v>
      </c>
      <c r="J806" s="46"/>
      <c r="K806" s="46"/>
      <c r="L806" s="46"/>
      <c r="M806" s="46"/>
      <c r="N806" s="46"/>
      <c r="O806" s="46"/>
      <c r="P806" s="46"/>
      <c r="Q806" s="47" t="s">
        <v>584</v>
      </c>
      <c r="R806" s="48" t="s">
        <v>506</v>
      </c>
      <c r="S806" s="48"/>
      <c r="T806" s="47" t="s">
        <v>136</v>
      </c>
      <c r="U806" s="49">
        <v>0</v>
      </c>
      <c r="V806" s="49">
        <v>212000</v>
      </c>
      <c r="W806" s="49">
        <v>211992</v>
      </c>
      <c r="X806" s="50">
        <v>0</v>
      </c>
      <c r="Y806" s="51">
        <v>99.996226415094341</v>
      </c>
      <c r="AC806" s="52"/>
      <c r="AD806" s="52"/>
      <c r="AE806" s="56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2"/>
      <c r="AS806" s="42"/>
      <c r="AT806" s="42"/>
      <c r="AU806" s="43"/>
      <c r="AV806" s="43"/>
      <c r="AW806" s="43"/>
      <c r="AX806" s="44"/>
      <c r="AY806" s="44"/>
      <c r="AZ806" s="6"/>
    </row>
    <row r="807" spans="1:52" ht="15" customHeight="1" x14ac:dyDescent="0.25">
      <c r="A807" s="1"/>
      <c r="B807" s="45"/>
      <c r="C807" s="53"/>
      <c r="D807" s="53"/>
      <c r="E807" s="53"/>
      <c r="F807" s="53"/>
      <c r="G807" s="52"/>
      <c r="H807" s="57"/>
      <c r="I807" s="46" t="s">
        <v>559</v>
      </c>
      <c r="J807" s="46"/>
      <c r="K807" s="46"/>
      <c r="L807" s="46"/>
      <c r="M807" s="46"/>
      <c r="N807" s="46"/>
      <c r="O807" s="46"/>
      <c r="P807" s="46"/>
      <c r="Q807" s="47" t="s">
        <v>584</v>
      </c>
      <c r="R807" s="48" t="s">
        <v>506</v>
      </c>
      <c r="S807" s="48"/>
      <c r="T807" s="47" t="s">
        <v>560</v>
      </c>
      <c r="U807" s="49">
        <v>0</v>
      </c>
      <c r="V807" s="49">
        <v>5665000</v>
      </c>
      <c r="W807" s="49">
        <v>5642186.2400000002</v>
      </c>
      <c r="X807" s="50">
        <v>0</v>
      </c>
      <c r="Y807" s="51">
        <v>99.597285789938212</v>
      </c>
      <c r="AC807" s="52"/>
      <c r="AD807" s="52"/>
      <c r="AE807" s="56"/>
      <c r="AF807" s="56"/>
      <c r="AG807" s="56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2"/>
      <c r="AS807" s="42"/>
      <c r="AT807" s="42"/>
      <c r="AU807" s="43"/>
      <c r="AV807" s="43"/>
      <c r="AW807" s="43"/>
      <c r="AX807" s="44"/>
      <c r="AY807" s="44"/>
      <c r="AZ807" s="6"/>
    </row>
    <row r="808" spans="1:52" ht="15" customHeight="1" x14ac:dyDescent="0.25">
      <c r="A808" s="1"/>
      <c r="B808" s="45"/>
      <c r="C808" s="46" t="s">
        <v>655</v>
      </c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7" t="s">
        <v>656</v>
      </c>
      <c r="R808" s="48"/>
      <c r="S808" s="48"/>
      <c r="T808" s="47"/>
      <c r="U808" s="49">
        <v>397049000</v>
      </c>
      <c r="V808" s="49">
        <v>384699600</v>
      </c>
      <c r="W808" s="49">
        <v>370167350.60000002</v>
      </c>
      <c r="X808" s="50">
        <f t="shared" si="13"/>
        <v>93.229639314039332</v>
      </c>
      <c r="Y808" s="51">
        <v>96.222442290036184</v>
      </c>
      <c r="AC808" s="52"/>
      <c r="AD808" s="52"/>
      <c r="AE808" s="52"/>
      <c r="AF808" s="52"/>
      <c r="AG808" s="52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2"/>
      <c r="AS808" s="42"/>
      <c r="AT808" s="42"/>
      <c r="AU808" s="43"/>
      <c r="AV808" s="43"/>
      <c r="AW808" s="43"/>
      <c r="AX808" s="44"/>
      <c r="AY808" s="44"/>
      <c r="AZ808" s="6"/>
    </row>
    <row r="809" spans="1:52" ht="23.25" customHeight="1" x14ac:dyDescent="0.25">
      <c r="A809" s="1"/>
      <c r="B809" s="45"/>
      <c r="C809" s="53"/>
      <c r="D809" s="54"/>
      <c r="E809" s="55" t="s">
        <v>551</v>
      </c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47" t="s">
        <v>656</v>
      </c>
      <c r="R809" s="48" t="s">
        <v>552</v>
      </c>
      <c r="S809" s="48"/>
      <c r="T809" s="47"/>
      <c r="U809" s="49">
        <f>U808</f>
        <v>397049000</v>
      </c>
      <c r="V809" s="49">
        <v>384699600</v>
      </c>
      <c r="W809" s="49">
        <v>370167350.60000002</v>
      </c>
      <c r="X809" s="50">
        <f t="shared" si="13"/>
        <v>93.229639314039332</v>
      </c>
      <c r="Y809" s="51">
        <v>96.222442290036184</v>
      </c>
      <c r="AC809" s="52"/>
      <c r="AD809" s="52"/>
      <c r="AE809" s="52"/>
      <c r="AF809" s="52"/>
      <c r="AG809" s="52"/>
      <c r="AH809" s="52"/>
      <c r="AI809" s="41"/>
      <c r="AJ809" s="41"/>
      <c r="AK809" s="41"/>
      <c r="AL809" s="41"/>
      <c r="AM809" s="41"/>
      <c r="AN809" s="41"/>
      <c r="AO809" s="41"/>
      <c r="AP809" s="41"/>
      <c r="AQ809" s="41"/>
      <c r="AR809" s="42"/>
      <c r="AS809" s="42"/>
      <c r="AT809" s="42"/>
      <c r="AU809" s="43"/>
      <c r="AV809" s="43"/>
      <c r="AW809" s="43"/>
      <c r="AX809" s="44"/>
      <c r="AY809" s="44"/>
      <c r="AZ809" s="6"/>
    </row>
    <row r="810" spans="1:52" ht="15" customHeight="1" x14ac:dyDescent="0.25">
      <c r="A810" s="1"/>
      <c r="B810" s="45"/>
      <c r="C810" s="53"/>
      <c r="D810" s="58"/>
      <c r="E810" s="46" t="s">
        <v>585</v>
      </c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7" t="s">
        <v>656</v>
      </c>
      <c r="R810" s="48" t="s">
        <v>586</v>
      </c>
      <c r="S810" s="48"/>
      <c r="T810" s="47"/>
      <c r="U810" s="49">
        <v>1817000</v>
      </c>
      <c r="V810" s="49">
        <v>968000</v>
      </c>
      <c r="W810" s="49">
        <v>966850.55</v>
      </c>
      <c r="X810" s="50">
        <f t="shared" si="13"/>
        <v>53.211367638965335</v>
      </c>
      <c r="Y810" s="51">
        <v>99.881255165289261</v>
      </c>
      <c r="AC810" s="52"/>
      <c r="AD810" s="52"/>
      <c r="AE810" s="52"/>
      <c r="AF810" s="52"/>
      <c r="AG810" s="52"/>
      <c r="AH810" s="52"/>
      <c r="AI810" s="56"/>
      <c r="AJ810" s="41"/>
      <c r="AK810" s="41"/>
      <c r="AL810" s="41"/>
      <c r="AM810" s="41"/>
      <c r="AN810" s="41"/>
      <c r="AO810" s="41"/>
      <c r="AP810" s="41"/>
      <c r="AQ810" s="41"/>
      <c r="AR810" s="42"/>
      <c r="AS810" s="42"/>
      <c r="AT810" s="42"/>
      <c r="AU810" s="43"/>
      <c r="AV810" s="43"/>
      <c r="AW810" s="43"/>
      <c r="AX810" s="44"/>
      <c r="AY810" s="44"/>
      <c r="AZ810" s="6"/>
    </row>
    <row r="811" spans="1:52" ht="34.5" customHeight="1" x14ac:dyDescent="0.25">
      <c r="A811" s="1"/>
      <c r="B811" s="45"/>
      <c r="C811" s="53"/>
      <c r="D811" s="58"/>
      <c r="E811" s="58"/>
      <c r="F811" s="59"/>
      <c r="G811" s="55" t="s">
        <v>624</v>
      </c>
      <c r="H811" s="55"/>
      <c r="I811" s="55"/>
      <c r="J811" s="55"/>
      <c r="K811" s="55"/>
      <c r="L811" s="55"/>
      <c r="M811" s="55"/>
      <c r="N811" s="55"/>
      <c r="O811" s="55"/>
      <c r="P811" s="55"/>
      <c r="Q811" s="47" t="s">
        <v>656</v>
      </c>
      <c r="R811" s="48" t="s">
        <v>625</v>
      </c>
      <c r="S811" s="48"/>
      <c r="T811" s="47"/>
      <c r="U811" s="49">
        <f>U810</f>
        <v>1817000</v>
      </c>
      <c r="V811" s="49">
        <v>968000</v>
      </c>
      <c r="W811" s="49">
        <v>966850.55</v>
      </c>
      <c r="X811" s="50">
        <f t="shared" si="13"/>
        <v>53.211367638965335</v>
      </c>
      <c r="Y811" s="51">
        <v>99.881255165289261</v>
      </c>
      <c r="AC811" s="52"/>
      <c r="AD811" s="52"/>
      <c r="AE811" s="56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2"/>
      <c r="AS811" s="42"/>
      <c r="AT811" s="42"/>
      <c r="AU811" s="43"/>
      <c r="AV811" s="43"/>
      <c r="AW811" s="43"/>
      <c r="AX811" s="44"/>
      <c r="AY811" s="44"/>
      <c r="AZ811" s="6"/>
    </row>
    <row r="812" spans="1:52" ht="45.75" customHeight="1" x14ac:dyDescent="0.25">
      <c r="A812" s="1"/>
      <c r="B812" s="45"/>
      <c r="C812" s="53"/>
      <c r="D812" s="53"/>
      <c r="E812" s="53"/>
      <c r="F812" s="53"/>
      <c r="G812" s="46" t="s">
        <v>657</v>
      </c>
      <c r="H812" s="46"/>
      <c r="I812" s="46"/>
      <c r="J812" s="46"/>
      <c r="K812" s="46"/>
      <c r="L812" s="46"/>
      <c r="M812" s="46"/>
      <c r="N812" s="46"/>
      <c r="O812" s="46"/>
      <c r="P812" s="46"/>
      <c r="Q812" s="47" t="s">
        <v>656</v>
      </c>
      <c r="R812" s="48" t="s">
        <v>658</v>
      </c>
      <c r="S812" s="48"/>
      <c r="T812" s="47"/>
      <c r="U812" s="49">
        <f>U811</f>
        <v>1817000</v>
      </c>
      <c r="V812" s="49">
        <v>968000</v>
      </c>
      <c r="W812" s="49">
        <v>966850.55</v>
      </c>
      <c r="X812" s="50">
        <f t="shared" si="13"/>
        <v>53.211367638965335</v>
      </c>
      <c r="Y812" s="51">
        <v>99.881255165289261</v>
      </c>
      <c r="AC812" s="52"/>
      <c r="AD812" s="52"/>
      <c r="AE812" s="56"/>
      <c r="AF812" s="56"/>
      <c r="AG812" s="56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2"/>
      <c r="AS812" s="42"/>
      <c r="AT812" s="42"/>
      <c r="AU812" s="43"/>
      <c r="AV812" s="43"/>
      <c r="AW812" s="43"/>
      <c r="AX812" s="44"/>
      <c r="AY812" s="44"/>
      <c r="AZ812" s="6"/>
    </row>
    <row r="813" spans="1:52" ht="15" customHeight="1" x14ac:dyDescent="0.25">
      <c r="A813" s="1"/>
      <c r="B813" s="45"/>
      <c r="C813" s="53"/>
      <c r="D813" s="53"/>
      <c r="E813" s="53"/>
      <c r="F813" s="53"/>
      <c r="G813" s="53"/>
      <c r="H813" s="46" t="s">
        <v>593</v>
      </c>
      <c r="I813" s="46"/>
      <c r="J813" s="46"/>
      <c r="K813" s="46"/>
      <c r="L813" s="46"/>
      <c r="M813" s="46"/>
      <c r="N813" s="46"/>
      <c r="O813" s="46"/>
      <c r="P813" s="46"/>
      <c r="Q813" s="47" t="s">
        <v>656</v>
      </c>
      <c r="R813" s="48" t="s">
        <v>658</v>
      </c>
      <c r="S813" s="48"/>
      <c r="T813" s="47" t="s">
        <v>594</v>
      </c>
      <c r="U813" s="49">
        <v>186000</v>
      </c>
      <c r="V813" s="49">
        <v>353000</v>
      </c>
      <c r="W813" s="49">
        <v>352977.68</v>
      </c>
      <c r="X813" s="50">
        <f t="shared" si="13"/>
        <v>189.77294623655914</v>
      </c>
      <c r="Y813" s="51">
        <v>99.993677053824356</v>
      </c>
      <c r="AC813" s="52"/>
      <c r="AD813" s="52"/>
      <c r="AE813" s="52"/>
      <c r="AF813" s="52"/>
      <c r="AG813" s="52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2"/>
      <c r="AS813" s="42"/>
      <c r="AT813" s="42"/>
      <c r="AU813" s="43"/>
      <c r="AV813" s="43"/>
      <c r="AW813" s="43"/>
      <c r="AX813" s="44"/>
      <c r="AY813" s="44"/>
      <c r="AZ813" s="6"/>
    </row>
    <row r="814" spans="1:52" ht="23.25" customHeight="1" x14ac:dyDescent="0.25">
      <c r="A814" s="1"/>
      <c r="B814" s="45"/>
      <c r="C814" s="53"/>
      <c r="D814" s="53"/>
      <c r="E814" s="53"/>
      <c r="F814" s="53"/>
      <c r="G814" s="52"/>
      <c r="H814" s="57"/>
      <c r="I814" s="46" t="s">
        <v>595</v>
      </c>
      <c r="J814" s="46"/>
      <c r="K814" s="46"/>
      <c r="L814" s="46"/>
      <c r="M814" s="46"/>
      <c r="N814" s="46"/>
      <c r="O814" s="46"/>
      <c r="P814" s="46"/>
      <c r="Q814" s="47" t="s">
        <v>656</v>
      </c>
      <c r="R814" s="48" t="s">
        <v>658</v>
      </c>
      <c r="S814" s="48"/>
      <c r="T814" s="47" t="s">
        <v>596</v>
      </c>
      <c r="U814" s="49">
        <f>U813</f>
        <v>186000</v>
      </c>
      <c r="V814" s="49">
        <v>353000</v>
      </c>
      <c r="W814" s="49">
        <v>352977.68</v>
      </c>
      <c r="X814" s="50">
        <f t="shared" si="13"/>
        <v>189.77294623655914</v>
      </c>
      <c r="Y814" s="51">
        <v>99.993677053824356</v>
      </c>
      <c r="AC814" s="52"/>
      <c r="AD814" s="52"/>
      <c r="AE814" s="52"/>
      <c r="AF814" s="52"/>
      <c r="AG814" s="52"/>
      <c r="AH814" s="52"/>
      <c r="AI814" s="41"/>
      <c r="AJ814" s="41"/>
      <c r="AK814" s="41"/>
      <c r="AL814" s="41"/>
      <c r="AM814" s="41"/>
      <c r="AN814" s="41"/>
      <c r="AO814" s="41"/>
      <c r="AP814" s="41"/>
      <c r="AQ814" s="41"/>
      <c r="AR814" s="42"/>
      <c r="AS814" s="42"/>
      <c r="AT814" s="42"/>
      <c r="AU814" s="43"/>
      <c r="AV814" s="43"/>
      <c r="AW814" s="43"/>
      <c r="AX814" s="44"/>
      <c r="AY814" s="44"/>
      <c r="AZ814" s="6"/>
    </row>
    <row r="815" spans="1:52" ht="23.25" customHeight="1" x14ac:dyDescent="0.25">
      <c r="A815" s="1"/>
      <c r="B815" s="45"/>
      <c r="C815" s="53"/>
      <c r="D815" s="53"/>
      <c r="E815" s="53"/>
      <c r="F815" s="53"/>
      <c r="G815" s="53"/>
      <c r="H815" s="46" t="s">
        <v>133</v>
      </c>
      <c r="I815" s="46"/>
      <c r="J815" s="46"/>
      <c r="K815" s="46"/>
      <c r="L815" s="46"/>
      <c r="M815" s="46"/>
      <c r="N815" s="46"/>
      <c r="O815" s="46"/>
      <c r="P815" s="46"/>
      <c r="Q815" s="47" t="s">
        <v>656</v>
      </c>
      <c r="R815" s="48" t="s">
        <v>658</v>
      </c>
      <c r="S815" s="48"/>
      <c r="T815" s="47" t="s">
        <v>134</v>
      </c>
      <c r="U815" s="49">
        <v>1631000</v>
      </c>
      <c r="V815" s="49">
        <v>615000</v>
      </c>
      <c r="W815" s="49">
        <v>613872.87</v>
      </c>
      <c r="X815" s="50">
        <f t="shared" si="13"/>
        <v>37.637821581851625</v>
      </c>
      <c r="Y815" s="51">
        <v>99.816726829268291</v>
      </c>
      <c r="AC815" s="52"/>
      <c r="AD815" s="52"/>
      <c r="AE815" s="52"/>
      <c r="AF815" s="52"/>
      <c r="AG815" s="52"/>
      <c r="AH815" s="52"/>
      <c r="AI815" s="56"/>
      <c r="AJ815" s="41"/>
      <c r="AK815" s="41"/>
      <c r="AL815" s="41"/>
      <c r="AM815" s="41"/>
      <c r="AN815" s="41"/>
      <c r="AO815" s="41"/>
      <c r="AP815" s="41"/>
      <c r="AQ815" s="41"/>
      <c r="AR815" s="42"/>
      <c r="AS815" s="42"/>
      <c r="AT815" s="42"/>
      <c r="AU815" s="43"/>
      <c r="AV815" s="43"/>
      <c r="AW815" s="43"/>
      <c r="AX815" s="44"/>
      <c r="AY815" s="44"/>
      <c r="AZ815" s="6"/>
    </row>
    <row r="816" spans="1:52" ht="15" customHeight="1" x14ac:dyDescent="0.25">
      <c r="A816" s="1"/>
      <c r="B816" s="45"/>
      <c r="C816" s="53"/>
      <c r="D816" s="53"/>
      <c r="E816" s="53"/>
      <c r="F816" s="53"/>
      <c r="G816" s="52"/>
      <c r="H816" s="57"/>
      <c r="I816" s="46" t="s">
        <v>135</v>
      </c>
      <c r="J816" s="46"/>
      <c r="K816" s="46"/>
      <c r="L816" s="46"/>
      <c r="M816" s="46"/>
      <c r="N816" s="46"/>
      <c r="O816" s="46"/>
      <c r="P816" s="46"/>
      <c r="Q816" s="47" t="s">
        <v>656</v>
      </c>
      <c r="R816" s="48" t="s">
        <v>658</v>
      </c>
      <c r="S816" s="48"/>
      <c r="T816" s="47" t="s">
        <v>136</v>
      </c>
      <c r="U816" s="49">
        <f>U815</f>
        <v>1631000</v>
      </c>
      <c r="V816" s="49">
        <v>615000</v>
      </c>
      <c r="W816" s="49">
        <v>613872.87</v>
      </c>
      <c r="X816" s="50">
        <f t="shared" si="13"/>
        <v>37.637821581851625</v>
      </c>
      <c r="Y816" s="51">
        <v>99.816726829268291</v>
      </c>
      <c r="AC816" s="52"/>
      <c r="AD816" s="52"/>
      <c r="AE816" s="52"/>
      <c r="AF816" s="52"/>
      <c r="AG816" s="52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2"/>
      <c r="AS816" s="42"/>
      <c r="AT816" s="42"/>
      <c r="AU816" s="43"/>
      <c r="AV816" s="43"/>
      <c r="AW816" s="43"/>
      <c r="AX816" s="44"/>
      <c r="AY816" s="44"/>
      <c r="AZ816" s="6"/>
    </row>
    <row r="817" spans="1:52" ht="23.25" customHeight="1" x14ac:dyDescent="0.25">
      <c r="A817" s="1"/>
      <c r="B817" s="45"/>
      <c r="C817" s="53"/>
      <c r="D817" s="58"/>
      <c r="E817" s="46" t="s">
        <v>642</v>
      </c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7" t="s">
        <v>656</v>
      </c>
      <c r="R817" s="48" t="s">
        <v>643</v>
      </c>
      <c r="S817" s="48"/>
      <c r="T817" s="47"/>
      <c r="U817" s="49">
        <v>395232000</v>
      </c>
      <c r="V817" s="49">
        <v>383731600</v>
      </c>
      <c r="W817" s="49">
        <v>369200500.05000001</v>
      </c>
      <c r="X817" s="50">
        <f t="shared" si="13"/>
        <v>93.413615306958945</v>
      </c>
      <c r="Y817" s="51">
        <v>96.213212581398039</v>
      </c>
      <c r="AC817" s="52"/>
      <c r="AD817" s="52"/>
      <c r="AE817" s="52"/>
      <c r="AF817" s="52"/>
      <c r="AG817" s="52"/>
      <c r="AH817" s="52"/>
      <c r="AI817" s="41"/>
      <c r="AJ817" s="41"/>
      <c r="AK817" s="41"/>
      <c r="AL817" s="41"/>
      <c r="AM817" s="41"/>
      <c r="AN817" s="41"/>
      <c r="AO817" s="41"/>
      <c r="AP817" s="41"/>
      <c r="AQ817" s="41"/>
      <c r="AR817" s="42"/>
      <c r="AS817" s="42"/>
      <c r="AT817" s="42"/>
      <c r="AU817" s="43"/>
      <c r="AV817" s="43"/>
      <c r="AW817" s="43"/>
      <c r="AX817" s="44"/>
      <c r="AY817" s="44"/>
      <c r="AZ817" s="6"/>
    </row>
    <row r="818" spans="1:52" ht="57" customHeight="1" x14ac:dyDescent="0.25">
      <c r="A818" s="1"/>
      <c r="B818" s="45"/>
      <c r="C818" s="53"/>
      <c r="D818" s="58"/>
      <c r="E818" s="58"/>
      <c r="F818" s="59"/>
      <c r="G818" s="55" t="s">
        <v>659</v>
      </c>
      <c r="H818" s="55"/>
      <c r="I818" s="55"/>
      <c r="J818" s="55"/>
      <c r="K818" s="55"/>
      <c r="L818" s="55"/>
      <c r="M818" s="55"/>
      <c r="N818" s="55"/>
      <c r="O818" s="55"/>
      <c r="P818" s="55"/>
      <c r="Q818" s="47" t="s">
        <v>656</v>
      </c>
      <c r="R818" s="48" t="s">
        <v>660</v>
      </c>
      <c r="S818" s="48"/>
      <c r="T818" s="47"/>
      <c r="U818" s="49">
        <v>329614000</v>
      </c>
      <c r="V818" s="49">
        <v>323968500</v>
      </c>
      <c r="W818" s="49">
        <v>312442151.33999997</v>
      </c>
      <c r="X818" s="50">
        <f t="shared" si="13"/>
        <v>94.790315745083632</v>
      </c>
      <c r="Y818" s="51">
        <v>96.442139078336311</v>
      </c>
      <c r="AC818" s="52"/>
      <c r="AD818" s="52"/>
      <c r="AE818" s="52"/>
      <c r="AF818" s="52"/>
      <c r="AG818" s="52"/>
      <c r="AH818" s="52"/>
      <c r="AI818" s="56"/>
      <c r="AJ818" s="41"/>
      <c r="AK818" s="41"/>
      <c r="AL818" s="41"/>
      <c r="AM818" s="41"/>
      <c r="AN818" s="41"/>
      <c r="AO818" s="41"/>
      <c r="AP818" s="41"/>
      <c r="AQ818" s="41"/>
      <c r="AR818" s="42"/>
      <c r="AS818" s="42"/>
      <c r="AT818" s="42"/>
      <c r="AU818" s="43"/>
      <c r="AV818" s="43"/>
      <c r="AW818" s="43"/>
      <c r="AX818" s="44"/>
      <c r="AY818" s="44"/>
      <c r="AZ818" s="6"/>
    </row>
    <row r="819" spans="1:52" ht="23.25" customHeight="1" x14ac:dyDescent="0.25">
      <c r="A819" s="1"/>
      <c r="B819" s="45"/>
      <c r="C819" s="53"/>
      <c r="D819" s="53"/>
      <c r="E819" s="53"/>
      <c r="F819" s="53"/>
      <c r="G819" s="46" t="s">
        <v>661</v>
      </c>
      <c r="H819" s="46"/>
      <c r="I819" s="46"/>
      <c r="J819" s="46"/>
      <c r="K819" s="46"/>
      <c r="L819" s="46"/>
      <c r="M819" s="46"/>
      <c r="N819" s="46"/>
      <c r="O819" s="46"/>
      <c r="P819" s="46"/>
      <c r="Q819" s="47" t="s">
        <v>656</v>
      </c>
      <c r="R819" s="48" t="s">
        <v>662</v>
      </c>
      <c r="S819" s="48"/>
      <c r="T819" s="47"/>
      <c r="U819" s="49">
        <f>U818</f>
        <v>329614000</v>
      </c>
      <c r="V819" s="49">
        <v>309962500</v>
      </c>
      <c r="W819" s="49">
        <v>307594843.37</v>
      </c>
      <c r="X819" s="50">
        <f t="shared" si="13"/>
        <v>93.319714384097765</v>
      </c>
      <c r="Y819" s="51">
        <v>99.236147395249432</v>
      </c>
      <c r="AC819" s="52"/>
      <c r="AD819" s="52"/>
      <c r="AE819" s="56"/>
      <c r="AF819" s="56"/>
      <c r="AG819" s="56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2"/>
      <c r="AS819" s="42"/>
      <c r="AT819" s="42"/>
      <c r="AU819" s="43"/>
      <c r="AV819" s="43"/>
      <c r="AW819" s="43"/>
      <c r="AX819" s="44"/>
      <c r="AY819" s="44"/>
      <c r="AZ819" s="6"/>
    </row>
    <row r="820" spans="1:52" ht="23.25" customHeight="1" x14ac:dyDescent="0.25">
      <c r="A820" s="1"/>
      <c r="B820" s="45"/>
      <c r="C820" s="53"/>
      <c r="D820" s="53"/>
      <c r="E820" s="53"/>
      <c r="F820" s="53"/>
      <c r="G820" s="53"/>
      <c r="H820" s="46" t="s">
        <v>133</v>
      </c>
      <c r="I820" s="46"/>
      <c r="J820" s="46"/>
      <c r="K820" s="46"/>
      <c r="L820" s="46"/>
      <c r="M820" s="46"/>
      <c r="N820" s="46"/>
      <c r="O820" s="46"/>
      <c r="P820" s="46"/>
      <c r="Q820" s="47" t="s">
        <v>656</v>
      </c>
      <c r="R820" s="48" t="s">
        <v>662</v>
      </c>
      <c r="S820" s="48"/>
      <c r="T820" s="47" t="s">
        <v>134</v>
      </c>
      <c r="U820" s="49">
        <f>U819</f>
        <v>329614000</v>
      </c>
      <c r="V820" s="49">
        <v>309962500</v>
      </c>
      <c r="W820" s="49">
        <v>307594843.37</v>
      </c>
      <c r="X820" s="50">
        <f t="shared" si="13"/>
        <v>93.319714384097765</v>
      </c>
      <c r="Y820" s="51">
        <v>99.236147395249432</v>
      </c>
      <c r="AC820" s="52"/>
      <c r="AD820" s="52"/>
      <c r="AE820" s="52"/>
      <c r="AF820" s="52"/>
      <c r="AG820" s="52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2"/>
      <c r="AS820" s="42"/>
      <c r="AT820" s="42"/>
      <c r="AU820" s="43"/>
      <c r="AV820" s="43"/>
      <c r="AW820" s="43"/>
      <c r="AX820" s="44"/>
      <c r="AY820" s="44"/>
      <c r="AZ820" s="6"/>
    </row>
    <row r="821" spans="1:52" ht="15" customHeight="1" x14ac:dyDescent="0.25">
      <c r="A821" s="1"/>
      <c r="B821" s="45"/>
      <c r="C821" s="53"/>
      <c r="D821" s="53"/>
      <c r="E821" s="53"/>
      <c r="F821" s="53"/>
      <c r="G821" s="52"/>
      <c r="H821" s="57"/>
      <c r="I821" s="46" t="s">
        <v>135</v>
      </c>
      <c r="J821" s="46"/>
      <c r="K821" s="46"/>
      <c r="L821" s="46"/>
      <c r="M821" s="46"/>
      <c r="N821" s="46"/>
      <c r="O821" s="46"/>
      <c r="P821" s="46"/>
      <c r="Q821" s="47" t="s">
        <v>656</v>
      </c>
      <c r="R821" s="48" t="s">
        <v>662</v>
      </c>
      <c r="S821" s="48"/>
      <c r="T821" s="47" t="s">
        <v>136</v>
      </c>
      <c r="U821" s="49">
        <v>296488000</v>
      </c>
      <c r="V821" s="49">
        <v>276846500</v>
      </c>
      <c r="W821" s="49">
        <v>275253930.5</v>
      </c>
      <c r="X821" s="50">
        <f t="shared" si="13"/>
        <v>92.838135270230154</v>
      </c>
      <c r="Y821" s="51">
        <v>99.424746384729445</v>
      </c>
      <c r="AC821" s="52"/>
      <c r="AD821" s="52"/>
      <c r="AE821" s="52"/>
      <c r="AF821" s="52"/>
      <c r="AG821" s="52"/>
      <c r="AH821" s="52"/>
      <c r="AI821" s="41"/>
      <c r="AJ821" s="41"/>
      <c r="AK821" s="41"/>
      <c r="AL821" s="41"/>
      <c r="AM821" s="41"/>
      <c r="AN821" s="41"/>
      <c r="AO821" s="41"/>
      <c r="AP821" s="41"/>
      <c r="AQ821" s="41"/>
      <c r="AR821" s="42"/>
      <c r="AS821" s="42"/>
      <c r="AT821" s="42"/>
      <c r="AU821" s="43"/>
      <c r="AV821" s="43"/>
      <c r="AW821" s="43"/>
      <c r="AX821" s="44"/>
      <c r="AY821" s="44"/>
      <c r="AZ821" s="6"/>
    </row>
    <row r="822" spans="1:52" ht="15" customHeight="1" x14ac:dyDescent="0.25">
      <c r="A822" s="1"/>
      <c r="B822" s="45"/>
      <c r="C822" s="53"/>
      <c r="D822" s="53"/>
      <c r="E822" s="53"/>
      <c r="F822" s="53"/>
      <c r="G822" s="52"/>
      <c r="H822" s="57"/>
      <c r="I822" s="46" t="s">
        <v>559</v>
      </c>
      <c r="J822" s="46"/>
      <c r="K822" s="46"/>
      <c r="L822" s="46"/>
      <c r="M822" s="46"/>
      <c r="N822" s="46"/>
      <c r="O822" s="46"/>
      <c r="P822" s="46"/>
      <c r="Q822" s="47" t="s">
        <v>656</v>
      </c>
      <c r="R822" s="48" t="s">
        <v>662</v>
      </c>
      <c r="S822" s="48"/>
      <c r="T822" s="47" t="s">
        <v>560</v>
      </c>
      <c r="U822" s="49">
        <v>33126000</v>
      </c>
      <c r="V822" s="49">
        <v>33116000</v>
      </c>
      <c r="W822" s="49">
        <v>32340912.870000001</v>
      </c>
      <c r="X822" s="50">
        <f t="shared" si="13"/>
        <v>97.629997192537587</v>
      </c>
      <c r="Y822" s="51">
        <v>97.659478409228171</v>
      </c>
      <c r="AC822" s="52"/>
      <c r="AD822" s="52"/>
      <c r="AE822" s="52"/>
      <c r="AF822" s="52"/>
      <c r="AG822" s="52"/>
      <c r="AH822" s="52"/>
      <c r="AI822" s="56"/>
      <c r="AJ822" s="41"/>
      <c r="AK822" s="41"/>
      <c r="AL822" s="41"/>
      <c r="AM822" s="41"/>
      <c r="AN822" s="41"/>
      <c r="AO822" s="41"/>
      <c r="AP822" s="41"/>
      <c r="AQ822" s="41"/>
      <c r="AR822" s="42"/>
      <c r="AS822" s="42"/>
      <c r="AT822" s="42"/>
      <c r="AU822" s="43"/>
      <c r="AV822" s="43"/>
      <c r="AW822" s="43"/>
      <c r="AX822" s="44"/>
      <c r="AY822" s="44"/>
      <c r="AZ822" s="6"/>
    </row>
    <row r="823" spans="1:52" ht="23.25" customHeight="1" x14ac:dyDescent="0.25">
      <c r="A823" s="1"/>
      <c r="B823" s="45"/>
      <c r="C823" s="53"/>
      <c r="D823" s="53"/>
      <c r="E823" s="53"/>
      <c r="F823" s="53"/>
      <c r="G823" s="46" t="s">
        <v>663</v>
      </c>
      <c r="H823" s="46"/>
      <c r="I823" s="46"/>
      <c r="J823" s="46"/>
      <c r="K823" s="46"/>
      <c r="L823" s="46"/>
      <c r="M823" s="46"/>
      <c r="N823" s="46"/>
      <c r="O823" s="46"/>
      <c r="P823" s="46"/>
      <c r="Q823" s="47" t="s">
        <v>656</v>
      </c>
      <c r="R823" s="48" t="s">
        <v>664</v>
      </c>
      <c r="S823" s="48"/>
      <c r="T823" s="47"/>
      <c r="U823" s="49">
        <v>0</v>
      </c>
      <c r="V823" s="49">
        <v>14006000</v>
      </c>
      <c r="W823" s="49">
        <v>4847307.97</v>
      </c>
      <c r="X823" s="50">
        <v>0</v>
      </c>
      <c r="Y823" s="51">
        <v>34.608796015993143</v>
      </c>
      <c r="AC823" s="52"/>
      <c r="AD823" s="52"/>
      <c r="AE823" s="56"/>
      <c r="AF823" s="56"/>
      <c r="AG823" s="56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2"/>
      <c r="AS823" s="42"/>
      <c r="AT823" s="42"/>
      <c r="AU823" s="43"/>
      <c r="AV823" s="43"/>
      <c r="AW823" s="43"/>
      <c r="AX823" s="44"/>
      <c r="AY823" s="44"/>
      <c r="AZ823" s="6"/>
    </row>
    <row r="824" spans="1:52" ht="23.25" customHeight="1" x14ac:dyDescent="0.25">
      <c r="A824" s="1"/>
      <c r="B824" s="45"/>
      <c r="C824" s="53"/>
      <c r="D824" s="53"/>
      <c r="E824" s="53"/>
      <c r="F824" s="53"/>
      <c r="G824" s="53"/>
      <c r="H824" s="46" t="s">
        <v>133</v>
      </c>
      <c r="I824" s="46"/>
      <c r="J824" s="46"/>
      <c r="K824" s="46"/>
      <c r="L824" s="46"/>
      <c r="M824" s="46"/>
      <c r="N824" s="46"/>
      <c r="O824" s="46"/>
      <c r="P824" s="46"/>
      <c r="Q824" s="47" t="s">
        <v>656</v>
      </c>
      <c r="R824" s="48" t="s">
        <v>664</v>
      </c>
      <c r="S824" s="48"/>
      <c r="T824" s="47" t="s">
        <v>134</v>
      </c>
      <c r="U824" s="49">
        <v>0</v>
      </c>
      <c r="V824" s="49">
        <v>14006000</v>
      </c>
      <c r="W824" s="49">
        <v>4847307.97</v>
      </c>
      <c r="X824" s="50">
        <v>0</v>
      </c>
      <c r="Y824" s="51">
        <v>34.608796015993143</v>
      </c>
      <c r="AC824" s="52"/>
      <c r="AD824" s="52"/>
      <c r="AE824" s="52"/>
      <c r="AF824" s="52"/>
      <c r="AG824" s="52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2"/>
      <c r="AS824" s="42"/>
      <c r="AT824" s="42"/>
      <c r="AU824" s="43"/>
      <c r="AV824" s="43"/>
      <c r="AW824" s="43"/>
      <c r="AX824" s="44"/>
      <c r="AY824" s="44"/>
      <c r="AZ824" s="6"/>
    </row>
    <row r="825" spans="1:52" ht="15" customHeight="1" x14ac:dyDescent="0.25">
      <c r="A825" s="1"/>
      <c r="B825" s="45"/>
      <c r="C825" s="53"/>
      <c r="D825" s="53"/>
      <c r="E825" s="53"/>
      <c r="F825" s="53"/>
      <c r="G825" s="52"/>
      <c r="H825" s="57"/>
      <c r="I825" s="46" t="s">
        <v>135</v>
      </c>
      <c r="J825" s="46"/>
      <c r="K825" s="46"/>
      <c r="L825" s="46"/>
      <c r="M825" s="46"/>
      <c r="N825" s="46"/>
      <c r="O825" s="46"/>
      <c r="P825" s="46"/>
      <c r="Q825" s="47" t="s">
        <v>656</v>
      </c>
      <c r="R825" s="48" t="s">
        <v>664</v>
      </c>
      <c r="S825" s="48"/>
      <c r="T825" s="47" t="s">
        <v>136</v>
      </c>
      <c r="U825" s="49">
        <v>0</v>
      </c>
      <c r="V825" s="49">
        <v>10002000</v>
      </c>
      <c r="W825" s="49">
        <v>3370545.74</v>
      </c>
      <c r="X825" s="50">
        <v>0</v>
      </c>
      <c r="Y825" s="51">
        <v>33.698717656468709</v>
      </c>
      <c r="AC825" s="52"/>
      <c r="AD825" s="52"/>
      <c r="AE825" s="52"/>
      <c r="AF825" s="52"/>
      <c r="AG825" s="52"/>
      <c r="AH825" s="52"/>
      <c r="AI825" s="41"/>
      <c r="AJ825" s="41"/>
      <c r="AK825" s="41"/>
      <c r="AL825" s="41"/>
      <c r="AM825" s="41"/>
      <c r="AN825" s="41"/>
      <c r="AO825" s="41"/>
      <c r="AP825" s="41"/>
      <c r="AQ825" s="41"/>
      <c r="AR825" s="42"/>
      <c r="AS825" s="42"/>
      <c r="AT825" s="42"/>
      <c r="AU825" s="43"/>
      <c r="AV825" s="43"/>
      <c r="AW825" s="43"/>
      <c r="AX825" s="44"/>
      <c r="AY825" s="44"/>
      <c r="AZ825" s="6"/>
    </row>
    <row r="826" spans="1:52" ht="15" customHeight="1" x14ac:dyDescent="0.25">
      <c r="A826" s="1"/>
      <c r="B826" s="45"/>
      <c r="C826" s="53"/>
      <c r="D826" s="53"/>
      <c r="E826" s="53"/>
      <c r="F826" s="53"/>
      <c r="G826" s="52"/>
      <c r="H826" s="57"/>
      <c r="I826" s="46" t="s">
        <v>559</v>
      </c>
      <c r="J826" s="46"/>
      <c r="K826" s="46"/>
      <c r="L826" s="46"/>
      <c r="M826" s="46"/>
      <c r="N826" s="46"/>
      <c r="O826" s="46"/>
      <c r="P826" s="46"/>
      <c r="Q826" s="47" t="s">
        <v>656</v>
      </c>
      <c r="R826" s="48" t="s">
        <v>664</v>
      </c>
      <c r="S826" s="48"/>
      <c r="T826" s="47" t="s">
        <v>560</v>
      </c>
      <c r="U826" s="49">
        <v>0</v>
      </c>
      <c r="V826" s="49">
        <v>4004000</v>
      </c>
      <c r="W826" s="49">
        <v>1476762.23</v>
      </c>
      <c r="X826" s="50">
        <v>0</v>
      </c>
      <c r="Y826" s="51">
        <v>36.882173576423575</v>
      </c>
      <c r="AC826" s="52"/>
      <c r="AD826" s="52"/>
      <c r="AE826" s="52"/>
      <c r="AF826" s="52"/>
      <c r="AG826" s="52"/>
      <c r="AH826" s="52"/>
      <c r="AI826" s="56"/>
      <c r="AJ826" s="41"/>
      <c r="AK826" s="41"/>
      <c r="AL826" s="41"/>
      <c r="AM826" s="41"/>
      <c r="AN826" s="41"/>
      <c r="AO826" s="41"/>
      <c r="AP826" s="41"/>
      <c r="AQ826" s="41"/>
      <c r="AR826" s="42"/>
      <c r="AS826" s="42"/>
      <c r="AT826" s="42"/>
      <c r="AU826" s="43"/>
      <c r="AV826" s="43"/>
      <c r="AW826" s="43"/>
      <c r="AX826" s="44"/>
      <c r="AY826" s="44"/>
      <c r="AZ826" s="6"/>
    </row>
    <row r="827" spans="1:52" ht="23.25" customHeight="1" x14ac:dyDescent="0.25">
      <c r="A827" s="1"/>
      <c r="B827" s="45"/>
      <c r="C827" s="53"/>
      <c r="D827" s="58"/>
      <c r="E827" s="58"/>
      <c r="F827" s="59"/>
      <c r="G827" s="55" t="s">
        <v>665</v>
      </c>
      <c r="H827" s="55"/>
      <c r="I827" s="55"/>
      <c r="J827" s="55"/>
      <c r="K827" s="55"/>
      <c r="L827" s="55"/>
      <c r="M827" s="55"/>
      <c r="N827" s="55"/>
      <c r="O827" s="55"/>
      <c r="P827" s="55"/>
      <c r="Q827" s="47" t="s">
        <v>656</v>
      </c>
      <c r="R827" s="48" t="s">
        <v>666</v>
      </c>
      <c r="S827" s="48"/>
      <c r="T827" s="47"/>
      <c r="U827" s="49">
        <v>25500000</v>
      </c>
      <c r="V827" s="49">
        <v>29600000</v>
      </c>
      <c r="W827" s="49">
        <v>27003609.449999999</v>
      </c>
      <c r="X827" s="50">
        <f t="shared" si="13"/>
        <v>105.89650764705883</v>
      </c>
      <c r="Y827" s="51">
        <v>91.228410304054051</v>
      </c>
      <c r="AC827" s="52"/>
      <c r="AD827" s="52"/>
      <c r="AE827" s="56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2"/>
      <c r="AS827" s="42"/>
      <c r="AT827" s="42"/>
      <c r="AU827" s="43"/>
      <c r="AV827" s="43"/>
      <c r="AW827" s="43"/>
      <c r="AX827" s="44"/>
      <c r="AY827" s="44"/>
      <c r="AZ827" s="6"/>
    </row>
    <row r="828" spans="1:52" ht="15" customHeight="1" x14ac:dyDescent="0.25">
      <c r="A828" s="1"/>
      <c r="B828" s="45"/>
      <c r="C828" s="53"/>
      <c r="D828" s="53"/>
      <c r="E828" s="53"/>
      <c r="F828" s="53"/>
      <c r="G828" s="46" t="s">
        <v>667</v>
      </c>
      <c r="H828" s="46"/>
      <c r="I828" s="46"/>
      <c r="J828" s="46"/>
      <c r="K828" s="46"/>
      <c r="L828" s="46"/>
      <c r="M828" s="46"/>
      <c r="N828" s="46"/>
      <c r="O828" s="46"/>
      <c r="P828" s="46"/>
      <c r="Q828" s="47" t="s">
        <v>656</v>
      </c>
      <c r="R828" s="48" t="s">
        <v>668</v>
      </c>
      <c r="S828" s="48"/>
      <c r="T828" s="47"/>
      <c r="U828" s="49">
        <f>U827</f>
        <v>25500000</v>
      </c>
      <c r="V828" s="49">
        <v>29600000</v>
      </c>
      <c r="W828" s="49">
        <v>27003609.449999999</v>
      </c>
      <c r="X828" s="50">
        <f t="shared" si="13"/>
        <v>105.89650764705883</v>
      </c>
      <c r="Y828" s="51">
        <v>91.228410304054051</v>
      </c>
      <c r="AC828" s="52"/>
      <c r="AD828" s="52"/>
      <c r="AE828" s="56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2"/>
      <c r="AS828" s="42"/>
      <c r="AT828" s="42"/>
      <c r="AU828" s="43"/>
      <c r="AV828" s="43"/>
      <c r="AW828" s="43"/>
      <c r="AX828" s="44"/>
      <c r="AY828" s="44"/>
      <c r="AZ828" s="6"/>
    </row>
    <row r="829" spans="1:52" ht="23.25" customHeight="1" x14ac:dyDescent="0.25">
      <c r="A829" s="1"/>
      <c r="B829" s="45"/>
      <c r="C829" s="53"/>
      <c r="D829" s="53"/>
      <c r="E829" s="53"/>
      <c r="F829" s="53"/>
      <c r="G829" s="53"/>
      <c r="H829" s="46" t="s">
        <v>33</v>
      </c>
      <c r="I829" s="46"/>
      <c r="J829" s="46"/>
      <c r="K829" s="46"/>
      <c r="L829" s="46"/>
      <c r="M829" s="46"/>
      <c r="N829" s="46"/>
      <c r="O829" s="46"/>
      <c r="P829" s="46"/>
      <c r="Q829" s="47" t="s">
        <v>656</v>
      </c>
      <c r="R829" s="48" t="s">
        <v>668</v>
      </c>
      <c r="S829" s="48"/>
      <c r="T829" s="47" t="s">
        <v>34</v>
      </c>
      <c r="U829" s="49">
        <f>U828</f>
        <v>25500000</v>
      </c>
      <c r="V829" s="49">
        <v>29600000</v>
      </c>
      <c r="W829" s="49">
        <v>27003609.449999999</v>
      </c>
      <c r="X829" s="50">
        <f t="shared" si="13"/>
        <v>105.89650764705883</v>
      </c>
      <c r="Y829" s="51">
        <v>91.228410304054051</v>
      </c>
      <c r="AC829" s="52"/>
      <c r="AD829" s="52"/>
      <c r="AE829" s="56"/>
      <c r="AF829" s="56"/>
      <c r="AG829" s="56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2"/>
      <c r="AS829" s="42"/>
      <c r="AT829" s="42"/>
      <c r="AU829" s="43"/>
      <c r="AV829" s="43"/>
      <c r="AW829" s="43"/>
      <c r="AX829" s="44"/>
      <c r="AY829" s="44"/>
      <c r="AZ829" s="6"/>
    </row>
    <row r="830" spans="1:52" ht="23.25" customHeight="1" x14ac:dyDescent="0.25">
      <c r="A830" s="1"/>
      <c r="B830" s="45"/>
      <c r="C830" s="53"/>
      <c r="D830" s="53"/>
      <c r="E830" s="53"/>
      <c r="F830" s="53"/>
      <c r="G830" s="52"/>
      <c r="H830" s="57"/>
      <c r="I830" s="46" t="s">
        <v>35</v>
      </c>
      <c r="J830" s="46"/>
      <c r="K830" s="46"/>
      <c r="L830" s="46"/>
      <c r="M830" s="46"/>
      <c r="N830" s="46"/>
      <c r="O830" s="46"/>
      <c r="P830" s="46"/>
      <c r="Q830" s="47" t="s">
        <v>656</v>
      </c>
      <c r="R830" s="48" t="s">
        <v>668</v>
      </c>
      <c r="S830" s="48"/>
      <c r="T830" s="47" t="s">
        <v>36</v>
      </c>
      <c r="U830" s="49">
        <f>U829</f>
        <v>25500000</v>
      </c>
      <c r="V830" s="49">
        <v>29600000</v>
      </c>
      <c r="W830" s="49">
        <v>27003609.449999999</v>
      </c>
      <c r="X830" s="50">
        <f t="shared" si="13"/>
        <v>105.89650764705883</v>
      </c>
      <c r="Y830" s="51">
        <v>91.228410304054051</v>
      </c>
      <c r="AC830" s="52"/>
      <c r="AD830" s="52"/>
      <c r="AE830" s="52"/>
      <c r="AF830" s="52"/>
      <c r="AG830" s="52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2"/>
      <c r="AS830" s="42"/>
      <c r="AT830" s="42"/>
      <c r="AU830" s="43"/>
      <c r="AV830" s="43"/>
      <c r="AW830" s="43"/>
      <c r="AX830" s="44"/>
      <c r="AY830" s="44"/>
      <c r="AZ830" s="6"/>
    </row>
    <row r="831" spans="1:52" ht="23.25" customHeight="1" x14ac:dyDescent="0.25">
      <c r="A831" s="1"/>
      <c r="B831" s="45"/>
      <c r="C831" s="53"/>
      <c r="D831" s="58"/>
      <c r="E831" s="58"/>
      <c r="F831" s="59"/>
      <c r="G831" s="55" t="s">
        <v>669</v>
      </c>
      <c r="H831" s="55"/>
      <c r="I831" s="55"/>
      <c r="J831" s="55"/>
      <c r="K831" s="55"/>
      <c r="L831" s="55"/>
      <c r="M831" s="55"/>
      <c r="N831" s="55"/>
      <c r="O831" s="55"/>
      <c r="P831" s="55"/>
      <c r="Q831" s="47" t="s">
        <v>656</v>
      </c>
      <c r="R831" s="48" t="s">
        <v>670</v>
      </c>
      <c r="S831" s="48"/>
      <c r="T831" s="47"/>
      <c r="U831" s="49">
        <v>40118000</v>
      </c>
      <c r="V831" s="49">
        <v>23185500</v>
      </c>
      <c r="W831" s="49">
        <v>22777178.280000001</v>
      </c>
      <c r="X831" s="50">
        <f t="shared" si="13"/>
        <v>56.775458098609107</v>
      </c>
      <c r="Y831" s="51">
        <v>98.238891893640428</v>
      </c>
      <c r="AC831" s="52"/>
      <c r="AD831" s="52"/>
      <c r="AE831" s="52"/>
      <c r="AF831" s="52"/>
      <c r="AG831" s="52"/>
      <c r="AH831" s="52"/>
      <c r="AI831" s="41"/>
      <c r="AJ831" s="41"/>
      <c r="AK831" s="41"/>
      <c r="AL831" s="41"/>
      <c r="AM831" s="41"/>
      <c r="AN831" s="41"/>
      <c r="AO831" s="41"/>
      <c r="AP831" s="41"/>
      <c r="AQ831" s="41"/>
      <c r="AR831" s="42"/>
      <c r="AS831" s="42"/>
      <c r="AT831" s="42"/>
      <c r="AU831" s="43"/>
      <c r="AV831" s="43"/>
      <c r="AW831" s="43"/>
      <c r="AX831" s="44"/>
      <c r="AY831" s="44"/>
      <c r="AZ831" s="6"/>
    </row>
    <row r="832" spans="1:52" ht="34.5" customHeight="1" x14ac:dyDescent="0.25">
      <c r="A832" s="1"/>
      <c r="B832" s="45"/>
      <c r="C832" s="53"/>
      <c r="D832" s="53"/>
      <c r="E832" s="53"/>
      <c r="F832" s="53"/>
      <c r="G832" s="46" t="s">
        <v>671</v>
      </c>
      <c r="H832" s="46"/>
      <c r="I832" s="46"/>
      <c r="J832" s="46"/>
      <c r="K832" s="46"/>
      <c r="L832" s="46"/>
      <c r="M832" s="46"/>
      <c r="N832" s="46"/>
      <c r="O832" s="46"/>
      <c r="P832" s="46"/>
      <c r="Q832" s="47" t="s">
        <v>656</v>
      </c>
      <c r="R832" s="48" t="s">
        <v>672</v>
      </c>
      <c r="S832" s="48"/>
      <c r="T832" s="47"/>
      <c r="U832" s="49">
        <f>U831</f>
        <v>40118000</v>
      </c>
      <c r="V832" s="49">
        <v>23185500</v>
      </c>
      <c r="W832" s="49">
        <v>22777178.280000001</v>
      </c>
      <c r="X832" s="50">
        <f t="shared" si="13"/>
        <v>56.775458098609107</v>
      </c>
      <c r="Y832" s="51">
        <v>98.238891893640428</v>
      </c>
      <c r="AC832" s="52"/>
      <c r="AD832" s="52"/>
      <c r="AE832" s="52"/>
      <c r="AF832" s="52"/>
      <c r="AG832" s="52"/>
      <c r="AH832" s="52"/>
      <c r="AI832" s="56"/>
      <c r="AJ832" s="41"/>
      <c r="AK832" s="41"/>
      <c r="AL832" s="41"/>
      <c r="AM832" s="41"/>
      <c r="AN832" s="41"/>
      <c r="AO832" s="41"/>
      <c r="AP832" s="41"/>
      <c r="AQ832" s="41"/>
      <c r="AR832" s="42"/>
      <c r="AS832" s="42"/>
      <c r="AT832" s="42"/>
      <c r="AU832" s="43"/>
      <c r="AV832" s="43"/>
      <c r="AW832" s="43"/>
      <c r="AX832" s="44"/>
      <c r="AY832" s="44"/>
      <c r="AZ832" s="6"/>
    </row>
    <row r="833" spans="1:52" ht="23.25" customHeight="1" x14ac:dyDescent="0.25">
      <c r="A833" s="1"/>
      <c r="B833" s="45"/>
      <c r="C833" s="53"/>
      <c r="D833" s="53"/>
      <c r="E833" s="53"/>
      <c r="F833" s="53"/>
      <c r="G833" s="53"/>
      <c r="H833" s="46" t="s">
        <v>133</v>
      </c>
      <c r="I833" s="46"/>
      <c r="J833" s="46"/>
      <c r="K833" s="46"/>
      <c r="L833" s="46"/>
      <c r="M833" s="46"/>
      <c r="N833" s="46"/>
      <c r="O833" s="46"/>
      <c r="P833" s="46"/>
      <c r="Q833" s="47" t="s">
        <v>656</v>
      </c>
      <c r="R833" s="48" t="s">
        <v>672</v>
      </c>
      <c r="S833" s="48"/>
      <c r="T833" s="47" t="s">
        <v>134</v>
      </c>
      <c r="U833" s="49">
        <f>U832</f>
        <v>40118000</v>
      </c>
      <c r="V833" s="49">
        <v>23185500</v>
      </c>
      <c r="W833" s="49">
        <v>22777178.280000001</v>
      </c>
      <c r="X833" s="50">
        <f t="shared" si="13"/>
        <v>56.775458098609107</v>
      </c>
      <c r="Y833" s="51">
        <v>98.238891893640428</v>
      </c>
      <c r="AC833" s="52"/>
      <c r="AD833" s="52"/>
      <c r="AE833" s="56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2"/>
      <c r="AS833" s="42"/>
      <c r="AT833" s="42"/>
      <c r="AU833" s="43"/>
      <c r="AV833" s="43"/>
      <c r="AW833" s="43"/>
      <c r="AX833" s="44"/>
      <c r="AY833" s="44"/>
      <c r="AZ833" s="6"/>
    </row>
    <row r="834" spans="1:52" ht="15" customHeight="1" x14ac:dyDescent="0.25">
      <c r="A834" s="1"/>
      <c r="B834" s="45"/>
      <c r="C834" s="53"/>
      <c r="D834" s="53"/>
      <c r="E834" s="53"/>
      <c r="F834" s="53"/>
      <c r="G834" s="52"/>
      <c r="H834" s="57"/>
      <c r="I834" s="46" t="s">
        <v>135</v>
      </c>
      <c r="J834" s="46"/>
      <c r="K834" s="46"/>
      <c r="L834" s="46"/>
      <c r="M834" s="46"/>
      <c r="N834" s="46"/>
      <c r="O834" s="46"/>
      <c r="P834" s="46"/>
      <c r="Q834" s="47" t="s">
        <v>656</v>
      </c>
      <c r="R834" s="48" t="s">
        <v>672</v>
      </c>
      <c r="S834" s="48"/>
      <c r="T834" s="47" t="s">
        <v>136</v>
      </c>
      <c r="U834" s="49">
        <f>U833</f>
        <v>40118000</v>
      </c>
      <c r="V834" s="49">
        <v>23185500</v>
      </c>
      <c r="W834" s="49">
        <v>22777178.280000001</v>
      </c>
      <c r="X834" s="50">
        <f t="shared" si="13"/>
        <v>56.775458098609107</v>
      </c>
      <c r="Y834" s="51">
        <v>98.238891893640428</v>
      </c>
      <c r="AC834" s="52"/>
      <c r="AD834" s="52"/>
      <c r="AE834" s="56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2"/>
      <c r="AS834" s="42"/>
      <c r="AT834" s="42"/>
      <c r="AU834" s="43"/>
      <c r="AV834" s="43"/>
      <c r="AW834" s="43"/>
      <c r="AX834" s="44"/>
      <c r="AY834" s="44"/>
      <c r="AZ834" s="6"/>
    </row>
    <row r="835" spans="1:52" ht="15" customHeight="1" x14ac:dyDescent="0.25">
      <c r="A835" s="1"/>
      <c r="B835" s="45"/>
      <c r="C835" s="53"/>
      <c r="D835" s="58"/>
      <c r="E835" s="58"/>
      <c r="F835" s="59"/>
      <c r="G835" s="55" t="s">
        <v>673</v>
      </c>
      <c r="H835" s="55"/>
      <c r="I835" s="55"/>
      <c r="J835" s="55"/>
      <c r="K835" s="55"/>
      <c r="L835" s="55"/>
      <c r="M835" s="55"/>
      <c r="N835" s="55"/>
      <c r="O835" s="55"/>
      <c r="P835" s="55"/>
      <c r="Q835" s="47" t="s">
        <v>656</v>
      </c>
      <c r="R835" s="48" t="s">
        <v>674</v>
      </c>
      <c r="S835" s="48"/>
      <c r="T835" s="47"/>
      <c r="U835" s="49">
        <v>0</v>
      </c>
      <c r="V835" s="49">
        <v>6097600</v>
      </c>
      <c r="W835" s="49">
        <v>6097560.9800000004</v>
      </c>
      <c r="X835" s="50">
        <v>0</v>
      </c>
      <c r="Y835" s="51">
        <v>99.999360076095527</v>
      </c>
      <c r="AC835" s="52"/>
      <c r="AD835" s="52"/>
      <c r="AE835" s="56"/>
      <c r="AF835" s="56"/>
      <c r="AG835" s="56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2"/>
      <c r="AS835" s="42"/>
      <c r="AT835" s="42"/>
      <c r="AU835" s="43"/>
      <c r="AV835" s="43"/>
      <c r="AW835" s="43"/>
      <c r="AX835" s="44"/>
      <c r="AY835" s="44"/>
      <c r="AZ835" s="6"/>
    </row>
    <row r="836" spans="1:52" ht="15" customHeight="1" x14ac:dyDescent="0.25">
      <c r="A836" s="1"/>
      <c r="B836" s="45"/>
      <c r="C836" s="53"/>
      <c r="D836" s="53"/>
      <c r="E836" s="53"/>
      <c r="F836" s="53"/>
      <c r="G836" s="46" t="s">
        <v>675</v>
      </c>
      <c r="H836" s="46"/>
      <c r="I836" s="46"/>
      <c r="J836" s="46"/>
      <c r="K836" s="46"/>
      <c r="L836" s="46"/>
      <c r="M836" s="46"/>
      <c r="N836" s="46"/>
      <c r="O836" s="46"/>
      <c r="P836" s="46"/>
      <c r="Q836" s="47" t="s">
        <v>656</v>
      </c>
      <c r="R836" s="48" t="s">
        <v>676</v>
      </c>
      <c r="S836" s="48"/>
      <c r="T836" s="47"/>
      <c r="U836" s="49">
        <v>0</v>
      </c>
      <c r="V836" s="49">
        <v>6097600</v>
      </c>
      <c r="W836" s="49">
        <v>6097560.9800000004</v>
      </c>
      <c r="X836" s="50">
        <v>0</v>
      </c>
      <c r="Y836" s="51">
        <v>99.999360076095527</v>
      </c>
      <c r="AC836" s="52"/>
      <c r="AD836" s="52"/>
      <c r="AE836" s="52"/>
      <c r="AF836" s="52"/>
      <c r="AG836" s="52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2"/>
      <c r="AS836" s="42"/>
      <c r="AT836" s="42"/>
      <c r="AU836" s="43"/>
      <c r="AV836" s="43"/>
      <c r="AW836" s="43"/>
      <c r="AX836" s="44"/>
      <c r="AY836" s="44"/>
      <c r="AZ836" s="6"/>
    </row>
    <row r="837" spans="1:52" ht="23.25" customHeight="1" x14ac:dyDescent="0.25">
      <c r="A837" s="1"/>
      <c r="B837" s="45"/>
      <c r="C837" s="53"/>
      <c r="D837" s="53"/>
      <c r="E837" s="53"/>
      <c r="F837" s="53"/>
      <c r="G837" s="53"/>
      <c r="H837" s="46" t="s">
        <v>133</v>
      </c>
      <c r="I837" s="46"/>
      <c r="J837" s="46"/>
      <c r="K837" s="46"/>
      <c r="L837" s="46"/>
      <c r="M837" s="46"/>
      <c r="N837" s="46"/>
      <c r="O837" s="46"/>
      <c r="P837" s="46"/>
      <c r="Q837" s="47" t="s">
        <v>656</v>
      </c>
      <c r="R837" s="48" t="s">
        <v>676</v>
      </c>
      <c r="S837" s="48"/>
      <c r="T837" s="47" t="s">
        <v>134</v>
      </c>
      <c r="U837" s="49">
        <v>0</v>
      </c>
      <c r="V837" s="49">
        <v>6097600</v>
      </c>
      <c r="W837" s="49">
        <v>6097560.9800000004</v>
      </c>
      <c r="X837" s="50">
        <v>0</v>
      </c>
      <c r="Y837" s="51">
        <v>99.999360076095527</v>
      </c>
      <c r="AC837" s="52"/>
      <c r="AD837" s="52"/>
      <c r="AE837" s="52"/>
      <c r="AF837" s="52"/>
      <c r="AG837" s="52"/>
      <c r="AH837" s="52"/>
      <c r="AI837" s="41"/>
      <c r="AJ837" s="41"/>
      <c r="AK837" s="41"/>
      <c r="AL837" s="41"/>
      <c r="AM837" s="41"/>
      <c r="AN837" s="41"/>
      <c r="AO837" s="41"/>
      <c r="AP837" s="41"/>
      <c r="AQ837" s="41"/>
      <c r="AR837" s="42"/>
      <c r="AS837" s="42"/>
      <c r="AT837" s="42"/>
      <c r="AU837" s="43"/>
      <c r="AV837" s="43"/>
      <c r="AW837" s="43"/>
      <c r="AX837" s="44"/>
      <c r="AY837" s="44"/>
      <c r="AZ837" s="6"/>
    </row>
    <row r="838" spans="1:52" ht="15" customHeight="1" x14ac:dyDescent="0.25">
      <c r="A838" s="1"/>
      <c r="B838" s="45"/>
      <c r="C838" s="53"/>
      <c r="D838" s="53"/>
      <c r="E838" s="53"/>
      <c r="F838" s="53"/>
      <c r="G838" s="52"/>
      <c r="H838" s="57"/>
      <c r="I838" s="46" t="s">
        <v>135</v>
      </c>
      <c r="J838" s="46"/>
      <c r="K838" s="46"/>
      <c r="L838" s="46"/>
      <c r="M838" s="46"/>
      <c r="N838" s="46"/>
      <c r="O838" s="46"/>
      <c r="P838" s="46"/>
      <c r="Q838" s="47" t="s">
        <v>656</v>
      </c>
      <c r="R838" s="48" t="s">
        <v>676</v>
      </c>
      <c r="S838" s="48"/>
      <c r="T838" s="47" t="s">
        <v>136</v>
      </c>
      <c r="U838" s="49">
        <v>0</v>
      </c>
      <c r="V838" s="49">
        <v>6097600</v>
      </c>
      <c r="W838" s="49">
        <v>6097560.9800000004</v>
      </c>
      <c r="X838" s="50">
        <v>0</v>
      </c>
      <c r="Y838" s="51">
        <v>99.999360076095527</v>
      </c>
      <c r="AC838" s="52"/>
      <c r="AD838" s="52"/>
      <c r="AE838" s="52"/>
      <c r="AF838" s="52"/>
      <c r="AG838" s="52"/>
      <c r="AH838" s="52"/>
      <c r="AI838" s="56"/>
      <c r="AJ838" s="41"/>
      <c r="AK838" s="41"/>
      <c r="AL838" s="41"/>
      <c r="AM838" s="41"/>
      <c r="AN838" s="41"/>
      <c r="AO838" s="41"/>
      <c r="AP838" s="41"/>
      <c r="AQ838" s="41"/>
      <c r="AR838" s="42"/>
      <c r="AS838" s="42"/>
      <c r="AT838" s="42"/>
      <c r="AU838" s="43"/>
      <c r="AV838" s="43"/>
      <c r="AW838" s="43"/>
      <c r="AX838" s="44"/>
      <c r="AY838" s="44"/>
      <c r="AZ838" s="6"/>
    </row>
    <row r="839" spans="1:52" ht="15" customHeight="1" x14ac:dyDescent="0.25">
      <c r="A839" s="1"/>
      <c r="B839" s="45"/>
      <c r="C839" s="53"/>
      <c r="D839" s="58"/>
      <c r="E839" s="58"/>
      <c r="F839" s="59"/>
      <c r="G839" s="55" t="s">
        <v>677</v>
      </c>
      <c r="H839" s="55"/>
      <c r="I839" s="55"/>
      <c r="J839" s="55"/>
      <c r="K839" s="55"/>
      <c r="L839" s="55"/>
      <c r="M839" s="55"/>
      <c r="N839" s="55"/>
      <c r="O839" s="55"/>
      <c r="P839" s="55"/>
      <c r="Q839" s="47" t="s">
        <v>656</v>
      </c>
      <c r="R839" s="48" t="s">
        <v>678</v>
      </c>
      <c r="S839" s="48"/>
      <c r="T839" s="47"/>
      <c r="U839" s="49">
        <v>0</v>
      </c>
      <c r="V839" s="49">
        <v>880000</v>
      </c>
      <c r="W839" s="49">
        <v>880000</v>
      </c>
      <c r="X839" s="50">
        <v>0</v>
      </c>
      <c r="Y839" s="51">
        <v>100</v>
      </c>
      <c r="AC839" s="52"/>
      <c r="AD839" s="52"/>
      <c r="AE839" s="56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2"/>
      <c r="AS839" s="42"/>
      <c r="AT839" s="42"/>
      <c r="AU839" s="43"/>
      <c r="AV839" s="43"/>
      <c r="AW839" s="43"/>
      <c r="AX839" s="44"/>
      <c r="AY839" s="44"/>
      <c r="AZ839" s="6"/>
    </row>
    <row r="840" spans="1:52" ht="45.75" customHeight="1" x14ac:dyDescent="0.25">
      <c r="A840" s="1"/>
      <c r="B840" s="45"/>
      <c r="C840" s="53"/>
      <c r="D840" s="53"/>
      <c r="E840" s="53"/>
      <c r="F840" s="53"/>
      <c r="G840" s="46" t="s">
        <v>679</v>
      </c>
      <c r="H840" s="46"/>
      <c r="I840" s="46"/>
      <c r="J840" s="46"/>
      <c r="K840" s="46"/>
      <c r="L840" s="46"/>
      <c r="M840" s="46"/>
      <c r="N840" s="46"/>
      <c r="O840" s="46"/>
      <c r="P840" s="46"/>
      <c r="Q840" s="47" t="s">
        <v>656</v>
      </c>
      <c r="R840" s="48" t="s">
        <v>680</v>
      </c>
      <c r="S840" s="48"/>
      <c r="T840" s="47"/>
      <c r="U840" s="49">
        <v>0</v>
      </c>
      <c r="V840" s="49">
        <v>880000</v>
      </c>
      <c r="W840" s="49">
        <v>880000</v>
      </c>
      <c r="X840" s="50">
        <v>0</v>
      </c>
      <c r="Y840" s="51">
        <v>100</v>
      </c>
      <c r="AC840" s="52"/>
      <c r="AD840" s="52"/>
      <c r="AE840" s="56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2"/>
      <c r="AS840" s="42"/>
      <c r="AT840" s="42"/>
      <c r="AU840" s="43"/>
      <c r="AV840" s="43"/>
      <c r="AW840" s="43"/>
      <c r="AX840" s="44"/>
      <c r="AY840" s="44"/>
      <c r="AZ840" s="6"/>
    </row>
    <row r="841" spans="1:52" ht="23.25" customHeight="1" x14ac:dyDescent="0.25">
      <c r="A841" s="1"/>
      <c r="B841" s="45"/>
      <c r="C841" s="53"/>
      <c r="D841" s="53"/>
      <c r="E841" s="53"/>
      <c r="F841" s="53"/>
      <c r="G841" s="53"/>
      <c r="H841" s="46" t="s">
        <v>133</v>
      </c>
      <c r="I841" s="46"/>
      <c r="J841" s="46"/>
      <c r="K841" s="46"/>
      <c r="L841" s="46"/>
      <c r="M841" s="46"/>
      <c r="N841" s="46"/>
      <c r="O841" s="46"/>
      <c r="P841" s="46"/>
      <c r="Q841" s="47" t="s">
        <v>656</v>
      </c>
      <c r="R841" s="48" t="s">
        <v>680</v>
      </c>
      <c r="S841" s="48"/>
      <c r="T841" s="47" t="s">
        <v>134</v>
      </c>
      <c r="U841" s="49">
        <v>0</v>
      </c>
      <c r="V841" s="49">
        <v>880000</v>
      </c>
      <c r="W841" s="49">
        <v>880000</v>
      </c>
      <c r="X841" s="50">
        <v>0</v>
      </c>
      <c r="Y841" s="51">
        <v>100</v>
      </c>
      <c r="AC841" s="52"/>
      <c r="AD841" s="52"/>
      <c r="AE841" s="56"/>
      <c r="AF841" s="56"/>
      <c r="AG841" s="56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2"/>
      <c r="AS841" s="42"/>
      <c r="AT841" s="42"/>
      <c r="AU841" s="43"/>
      <c r="AV841" s="43"/>
      <c r="AW841" s="43"/>
      <c r="AX841" s="44"/>
      <c r="AY841" s="44"/>
      <c r="AZ841" s="6"/>
    </row>
    <row r="842" spans="1:52" ht="15" customHeight="1" x14ac:dyDescent="0.25">
      <c r="A842" s="1"/>
      <c r="B842" s="45"/>
      <c r="C842" s="53"/>
      <c r="D842" s="53"/>
      <c r="E842" s="53"/>
      <c r="F842" s="53"/>
      <c r="G842" s="52"/>
      <c r="H842" s="57"/>
      <c r="I842" s="46" t="s">
        <v>559</v>
      </c>
      <c r="J842" s="46"/>
      <c r="K842" s="46"/>
      <c r="L842" s="46"/>
      <c r="M842" s="46"/>
      <c r="N842" s="46"/>
      <c r="O842" s="46"/>
      <c r="P842" s="46"/>
      <c r="Q842" s="47" t="s">
        <v>656</v>
      </c>
      <c r="R842" s="48" t="s">
        <v>680</v>
      </c>
      <c r="S842" s="48"/>
      <c r="T842" s="47" t="s">
        <v>560</v>
      </c>
      <c r="U842" s="49">
        <v>0</v>
      </c>
      <c r="V842" s="49">
        <v>880000</v>
      </c>
      <c r="W842" s="49">
        <v>880000</v>
      </c>
      <c r="X842" s="50">
        <v>0</v>
      </c>
      <c r="Y842" s="51">
        <v>100</v>
      </c>
      <c r="AC842" s="52"/>
      <c r="AD842" s="52"/>
      <c r="AE842" s="52"/>
      <c r="AF842" s="52"/>
      <c r="AG842" s="52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2"/>
      <c r="AS842" s="42"/>
      <c r="AT842" s="42"/>
      <c r="AU842" s="43"/>
      <c r="AV842" s="43"/>
      <c r="AW842" s="43"/>
      <c r="AX842" s="44"/>
      <c r="AY842" s="44"/>
      <c r="AZ842" s="6"/>
    </row>
    <row r="843" spans="1:52" ht="15" customHeight="1" x14ac:dyDescent="0.25">
      <c r="A843" s="1"/>
      <c r="B843" s="45"/>
      <c r="C843" s="46" t="s">
        <v>681</v>
      </c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7" t="s">
        <v>682</v>
      </c>
      <c r="R843" s="48"/>
      <c r="S843" s="48"/>
      <c r="T843" s="47"/>
      <c r="U843" s="49">
        <v>29167000</v>
      </c>
      <c r="V843" s="49">
        <v>14763700</v>
      </c>
      <c r="W843" s="49">
        <v>14712490.279999999</v>
      </c>
      <c r="X843" s="50">
        <f t="shared" si="13"/>
        <v>50.442247334316178</v>
      </c>
      <c r="Y843" s="51">
        <v>99.653137628101348</v>
      </c>
      <c r="AC843" s="52"/>
      <c r="AD843" s="52"/>
      <c r="AE843" s="52"/>
      <c r="AF843" s="52"/>
      <c r="AG843" s="52"/>
      <c r="AH843" s="52"/>
      <c r="AI843" s="41"/>
      <c r="AJ843" s="41"/>
      <c r="AK843" s="41"/>
      <c r="AL843" s="41"/>
      <c r="AM843" s="41"/>
      <c r="AN843" s="41"/>
      <c r="AO843" s="41"/>
      <c r="AP843" s="41"/>
      <c r="AQ843" s="41"/>
      <c r="AR843" s="42"/>
      <c r="AS843" s="42"/>
      <c r="AT843" s="42"/>
      <c r="AU843" s="43"/>
      <c r="AV843" s="43"/>
      <c r="AW843" s="43"/>
      <c r="AX843" s="44"/>
      <c r="AY843" s="44"/>
      <c r="AZ843" s="6"/>
    </row>
    <row r="844" spans="1:52" ht="23.25" customHeight="1" x14ac:dyDescent="0.25">
      <c r="A844" s="1"/>
      <c r="B844" s="45"/>
      <c r="C844" s="53"/>
      <c r="D844" s="54"/>
      <c r="E844" s="55" t="s">
        <v>551</v>
      </c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47" t="s">
        <v>682</v>
      </c>
      <c r="R844" s="48" t="s">
        <v>552</v>
      </c>
      <c r="S844" s="48"/>
      <c r="T844" s="47"/>
      <c r="U844" s="49">
        <f t="shared" ref="U844:U849" si="14">U843</f>
        <v>29167000</v>
      </c>
      <c r="V844" s="49">
        <v>14763700</v>
      </c>
      <c r="W844" s="49">
        <v>14712490.279999999</v>
      </c>
      <c r="X844" s="50">
        <f t="shared" si="13"/>
        <v>50.442247334316178</v>
      </c>
      <c r="Y844" s="51">
        <v>99.653137628101348</v>
      </c>
      <c r="AC844" s="52"/>
      <c r="AD844" s="52"/>
      <c r="AE844" s="52"/>
      <c r="AF844" s="52"/>
      <c r="AG844" s="52"/>
      <c r="AH844" s="52"/>
      <c r="AI844" s="56"/>
      <c r="AJ844" s="41"/>
      <c r="AK844" s="41"/>
      <c r="AL844" s="41"/>
      <c r="AM844" s="41"/>
      <c r="AN844" s="41"/>
      <c r="AO844" s="41"/>
      <c r="AP844" s="41"/>
      <c r="AQ844" s="41"/>
      <c r="AR844" s="42"/>
      <c r="AS844" s="42"/>
      <c r="AT844" s="42"/>
      <c r="AU844" s="43"/>
      <c r="AV844" s="43"/>
      <c r="AW844" s="43"/>
      <c r="AX844" s="44"/>
      <c r="AY844" s="44"/>
      <c r="AZ844" s="6"/>
    </row>
    <row r="845" spans="1:52" ht="15" customHeight="1" x14ac:dyDescent="0.25">
      <c r="A845" s="1"/>
      <c r="B845" s="45"/>
      <c r="C845" s="53"/>
      <c r="D845" s="58"/>
      <c r="E845" s="46" t="s">
        <v>683</v>
      </c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7" t="s">
        <v>682</v>
      </c>
      <c r="R845" s="48" t="s">
        <v>684</v>
      </c>
      <c r="S845" s="48"/>
      <c r="T845" s="47"/>
      <c r="U845" s="49">
        <f t="shared" si="14"/>
        <v>29167000</v>
      </c>
      <c r="V845" s="49">
        <v>14763700</v>
      </c>
      <c r="W845" s="49">
        <v>14712490.279999999</v>
      </c>
      <c r="X845" s="50">
        <f t="shared" si="13"/>
        <v>50.442247334316178</v>
      </c>
      <c r="Y845" s="51">
        <v>99.653137628101348</v>
      </c>
      <c r="AC845" s="52"/>
      <c r="AD845" s="52"/>
      <c r="AE845" s="52"/>
      <c r="AF845" s="52"/>
      <c r="AG845" s="52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2"/>
      <c r="AS845" s="42"/>
      <c r="AT845" s="42"/>
      <c r="AU845" s="43"/>
      <c r="AV845" s="43"/>
      <c r="AW845" s="43"/>
      <c r="AX845" s="44"/>
      <c r="AY845" s="44"/>
      <c r="AZ845" s="6"/>
    </row>
    <row r="846" spans="1:52" ht="45.75" customHeight="1" x14ac:dyDescent="0.25">
      <c r="A846" s="1"/>
      <c r="B846" s="45"/>
      <c r="C846" s="53"/>
      <c r="D846" s="58"/>
      <c r="E846" s="58"/>
      <c r="F846" s="59"/>
      <c r="G846" s="55" t="s">
        <v>685</v>
      </c>
      <c r="H846" s="55"/>
      <c r="I846" s="55"/>
      <c r="J846" s="55"/>
      <c r="K846" s="55"/>
      <c r="L846" s="55"/>
      <c r="M846" s="55"/>
      <c r="N846" s="55"/>
      <c r="O846" s="55"/>
      <c r="P846" s="55"/>
      <c r="Q846" s="47" t="s">
        <v>682</v>
      </c>
      <c r="R846" s="48" t="s">
        <v>686</v>
      </c>
      <c r="S846" s="48"/>
      <c r="T846" s="47"/>
      <c r="U846" s="49">
        <f t="shared" si="14"/>
        <v>29167000</v>
      </c>
      <c r="V846" s="49">
        <v>14763700</v>
      </c>
      <c r="W846" s="49">
        <v>14712490.279999999</v>
      </c>
      <c r="X846" s="50">
        <f t="shared" si="13"/>
        <v>50.442247334316178</v>
      </c>
      <c r="Y846" s="51">
        <v>99.653137628101348</v>
      </c>
      <c r="AC846" s="52"/>
      <c r="AD846" s="52"/>
      <c r="AE846" s="52"/>
      <c r="AF846" s="52"/>
      <c r="AG846" s="52"/>
      <c r="AH846" s="52"/>
      <c r="AI846" s="41"/>
      <c r="AJ846" s="41"/>
      <c r="AK846" s="41"/>
      <c r="AL846" s="41"/>
      <c r="AM846" s="41"/>
      <c r="AN846" s="41"/>
      <c r="AO846" s="41"/>
      <c r="AP846" s="41"/>
      <c r="AQ846" s="41"/>
      <c r="AR846" s="42"/>
      <c r="AS846" s="42"/>
      <c r="AT846" s="42"/>
      <c r="AU846" s="43"/>
      <c r="AV846" s="43"/>
      <c r="AW846" s="43"/>
      <c r="AX846" s="44"/>
      <c r="AY846" s="44"/>
      <c r="AZ846" s="6"/>
    </row>
    <row r="847" spans="1:52" ht="23.25" customHeight="1" x14ac:dyDescent="0.25">
      <c r="A847" s="1"/>
      <c r="B847" s="45"/>
      <c r="C847" s="53"/>
      <c r="D847" s="53"/>
      <c r="E847" s="53"/>
      <c r="F847" s="53"/>
      <c r="G847" s="46" t="s">
        <v>687</v>
      </c>
      <c r="H847" s="46"/>
      <c r="I847" s="46"/>
      <c r="J847" s="46"/>
      <c r="K847" s="46"/>
      <c r="L847" s="46"/>
      <c r="M847" s="46"/>
      <c r="N847" s="46"/>
      <c r="O847" s="46"/>
      <c r="P847" s="46"/>
      <c r="Q847" s="47" t="s">
        <v>682</v>
      </c>
      <c r="R847" s="48" t="s">
        <v>688</v>
      </c>
      <c r="S847" s="48"/>
      <c r="T847" s="47"/>
      <c r="U847" s="49">
        <f t="shared" si="14"/>
        <v>29167000</v>
      </c>
      <c r="V847" s="49">
        <v>14763700</v>
      </c>
      <c r="W847" s="49">
        <v>14712490.279999999</v>
      </c>
      <c r="X847" s="50">
        <f t="shared" si="13"/>
        <v>50.442247334316178</v>
      </c>
      <c r="Y847" s="51">
        <v>99.653137628101348</v>
      </c>
      <c r="AC847" s="52"/>
      <c r="AD847" s="52"/>
      <c r="AE847" s="52"/>
      <c r="AF847" s="52"/>
      <c r="AG847" s="52"/>
      <c r="AH847" s="52"/>
      <c r="AI847" s="56"/>
      <c r="AJ847" s="41"/>
      <c r="AK847" s="41"/>
      <c r="AL847" s="41"/>
      <c r="AM847" s="41"/>
      <c r="AN847" s="41"/>
      <c r="AO847" s="41"/>
      <c r="AP847" s="41"/>
      <c r="AQ847" s="41"/>
      <c r="AR847" s="42"/>
      <c r="AS847" s="42"/>
      <c r="AT847" s="42"/>
      <c r="AU847" s="43"/>
      <c r="AV847" s="43"/>
      <c r="AW847" s="43"/>
      <c r="AX847" s="44"/>
      <c r="AY847" s="44"/>
      <c r="AZ847" s="6"/>
    </row>
    <row r="848" spans="1:52" ht="23.25" customHeight="1" x14ac:dyDescent="0.25">
      <c r="A848" s="1"/>
      <c r="B848" s="45"/>
      <c r="C848" s="53"/>
      <c r="D848" s="53"/>
      <c r="E848" s="53"/>
      <c r="F848" s="53"/>
      <c r="G848" s="53"/>
      <c r="H848" s="46" t="s">
        <v>133</v>
      </c>
      <c r="I848" s="46"/>
      <c r="J848" s="46"/>
      <c r="K848" s="46"/>
      <c r="L848" s="46"/>
      <c r="M848" s="46"/>
      <c r="N848" s="46"/>
      <c r="O848" s="46"/>
      <c r="P848" s="46"/>
      <c r="Q848" s="47" t="s">
        <v>682</v>
      </c>
      <c r="R848" s="48" t="s">
        <v>688</v>
      </c>
      <c r="S848" s="48"/>
      <c r="T848" s="47" t="s">
        <v>134</v>
      </c>
      <c r="U848" s="49">
        <f t="shared" si="14"/>
        <v>29167000</v>
      </c>
      <c r="V848" s="49">
        <v>14763700</v>
      </c>
      <c r="W848" s="49">
        <v>14712490.279999999</v>
      </c>
      <c r="X848" s="50">
        <f t="shared" si="13"/>
        <v>50.442247334316178</v>
      </c>
      <c r="Y848" s="51">
        <v>99.653137628101348</v>
      </c>
      <c r="AC848" s="52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2"/>
      <c r="AS848" s="42"/>
      <c r="AT848" s="42"/>
      <c r="AU848" s="43"/>
      <c r="AV848" s="43"/>
      <c r="AW848" s="43"/>
      <c r="AX848" s="44"/>
      <c r="AY848" s="44"/>
      <c r="AZ848" s="6"/>
    </row>
    <row r="849" spans="1:52" ht="15" customHeight="1" x14ac:dyDescent="0.25">
      <c r="A849" s="1"/>
      <c r="B849" s="45"/>
      <c r="C849" s="53"/>
      <c r="D849" s="53"/>
      <c r="E849" s="53"/>
      <c r="F849" s="53"/>
      <c r="G849" s="52"/>
      <c r="H849" s="57"/>
      <c r="I849" s="46" t="s">
        <v>559</v>
      </c>
      <c r="J849" s="46"/>
      <c r="K849" s="46"/>
      <c r="L849" s="46"/>
      <c r="M849" s="46"/>
      <c r="N849" s="46"/>
      <c r="O849" s="46"/>
      <c r="P849" s="46"/>
      <c r="Q849" s="47" t="s">
        <v>682</v>
      </c>
      <c r="R849" s="48" t="s">
        <v>688</v>
      </c>
      <c r="S849" s="48"/>
      <c r="T849" s="47" t="s">
        <v>560</v>
      </c>
      <c r="U849" s="49">
        <f t="shared" si="14"/>
        <v>29167000</v>
      </c>
      <c r="V849" s="49">
        <v>14763700</v>
      </c>
      <c r="W849" s="49">
        <v>14712490.279999999</v>
      </c>
      <c r="X849" s="50">
        <f t="shared" si="13"/>
        <v>50.442247334316178</v>
      </c>
      <c r="Y849" s="51">
        <v>99.653137628101348</v>
      </c>
      <c r="AC849" s="52"/>
      <c r="AD849" s="52"/>
      <c r="AE849" s="56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2"/>
      <c r="AS849" s="42"/>
      <c r="AT849" s="42"/>
      <c r="AU849" s="43"/>
      <c r="AV849" s="43"/>
      <c r="AW849" s="43"/>
      <c r="AX849" s="44"/>
      <c r="AY849" s="44"/>
      <c r="AZ849" s="6"/>
    </row>
    <row r="850" spans="1:52" ht="15" customHeight="1" x14ac:dyDescent="0.25">
      <c r="A850" s="1"/>
      <c r="B850" s="45"/>
      <c r="C850" s="46" t="s">
        <v>689</v>
      </c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7" t="s">
        <v>690</v>
      </c>
      <c r="R850" s="48"/>
      <c r="S850" s="48"/>
      <c r="T850" s="47"/>
      <c r="U850" s="49">
        <v>38805000</v>
      </c>
      <c r="V850" s="49">
        <v>37961000</v>
      </c>
      <c r="W850" s="49">
        <v>37953077.289999999</v>
      </c>
      <c r="X850" s="50">
        <f t="shared" ref="X850:X911" si="15">W850/U850*100</f>
        <v>97.80460582399175</v>
      </c>
      <c r="Y850" s="51">
        <v>99.979129343273357</v>
      </c>
      <c r="AC850" s="52"/>
      <c r="AD850" s="52"/>
      <c r="AE850" s="56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2"/>
      <c r="AS850" s="42"/>
      <c r="AT850" s="42"/>
      <c r="AU850" s="43"/>
      <c r="AV850" s="43"/>
      <c r="AW850" s="43"/>
      <c r="AX850" s="44"/>
      <c r="AY850" s="44"/>
      <c r="AZ850" s="6"/>
    </row>
    <row r="851" spans="1:52" ht="23.25" customHeight="1" x14ac:dyDescent="0.25">
      <c r="A851" s="1"/>
      <c r="B851" s="45"/>
      <c r="C851" s="53"/>
      <c r="D851" s="54"/>
      <c r="E851" s="55" t="s">
        <v>691</v>
      </c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47" t="s">
        <v>690</v>
      </c>
      <c r="R851" s="48" t="s">
        <v>692</v>
      </c>
      <c r="S851" s="48"/>
      <c r="T851" s="47"/>
      <c r="U851" s="49">
        <f t="shared" ref="U851:U856" si="16">U850</f>
        <v>38805000</v>
      </c>
      <c r="V851" s="49">
        <v>37961000</v>
      </c>
      <c r="W851" s="49">
        <v>37953077.289999999</v>
      </c>
      <c r="X851" s="50">
        <f t="shared" si="15"/>
        <v>97.80460582399175</v>
      </c>
      <c r="Y851" s="51">
        <v>99.979129343273357</v>
      </c>
      <c r="AC851" s="52"/>
      <c r="AD851" s="52"/>
      <c r="AE851" s="56"/>
      <c r="AF851" s="56"/>
      <c r="AG851" s="56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2"/>
      <c r="AS851" s="42"/>
      <c r="AT851" s="42"/>
      <c r="AU851" s="43"/>
      <c r="AV851" s="43"/>
      <c r="AW851" s="43"/>
      <c r="AX851" s="44"/>
      <c r="AY851" s="44"/>
      <c r="AZ851" s="6"/>
    </row>
    <row r="852" spans="1:52" ht="23.25" customHeight="1" x14ac:dyDescent="0.25">
      <c r="A852" s="1"/>
      <c r="B852" s="45"/>
      <c r="C852" s="53"/>
      <c r="D852" s="58"/>
      <c r="E852" s="46" t="s">
        <v>693</v>
      </c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7" t="s">
        <v>690</v>
      </c>
      <c r="R852" s="48" t="s">
        <v>694</v>
      </c>
      <c r="S852" s="48"/>
      <c r="T852" s="47"/>
      <c r="U852" s="49">
        <f t="shared" si="16"/>
        <v>38805000</v>
      </c>
      <c r="V852" s="49">
        <v>37961000</v>
      </c>
      <c r="W852" s="49">
        <v>37953077.289999999</v>
      </c>
      <c r="X852" s="50">
        <f t="shared" si="15"/>
        <v>97.80460582399175</v>
      </c>
      <c r="Y852" s="51">
        <v>99.979129343273357</v>
      </c>
      <c r="AC852" s="52"/>
      <c r="AD852" s="52"/>
      <c r="AE852" s="52"/>
      <c r="AF852" s="52"/>
      <c r="AG852" s="52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2"/>
      <c r="AS852" s="42"/>
      <c r="AT852" s="42"/>
      <c r="AU852" s="43"/>
      <c r="AV852" s="43"/>
      <c r="AW852" s="43"/>
      <c r="AX852" s="44"/>
      <c r="AY852" s="44"/>
      <c r="AZ852" s="6"/>
    </row>
    <row r="853" spans="1:52" ht="23.25" customHeight="1" x14ac:dyDescent="0.25">
      <c r="A853" s="1"/>
      <c r="B853" s="45"/>
      <c r="C853" s="53"/>
      <c r="D853" s="58"/>
      <c r="E853" s="58"/>
      <c r="F853" s="59"/>
      <c r="G853" s="55" t="s">
        <v>695</v>
      </c>
      <c r="H853" s="55"/>
      <c r="I853" s="55"/>
      <c r="J853" s="55"/>
      <c r="K853" s="55"/>
      <c r="L853" s="55"/>
      <c r="M853" s="55"/>
      <c r="N853" s="55"/>
      <c r="O853" s="55"/>
      <c r="P853" s="55"/>
      <c r="Q853" s="47" t="s">
        <v>690</v>
      </c>
      <c r="R853" s="48" t="s">
        <v>696</v>
      </c>
      <c r="S853" s="48"/>
      <c r="T853" s="47"/>
      <c r="U853" s="49">
        <f t="shared" si="16"/>
        <v>38805000</v>
      </c>
      <c r="V853" s="49">
        <v>35961000</v>
      </c>
      <c r="W853" s="49">
        <v>35954206</v>
      </c>
      <c r="X853" s="50">
        <f t="shared" si="15"/>
        <v>92.653539492333465</v>
      </c>
      <c r="Y853" s="51">
        <v>99.981107310697709</v>
      </c>
      <c r="AC853" s="52"/>
      <c r="AD853" s="52"/>
      <c r="AE853" s="52"/>
      <c r="AF853" s="52"/>
      <c r="AG853" s="52"/>
      <c r="AH853" s="52"/>
      <c r="AI853" s="41"/>
      <c r="AJ853" s="41"/>
      <c r="AK853" s="41"/>
      <c r="AL853" s="41"/>
      <c r="AM853" s="41"/>
      <c r="AN853" s="41"/>
      <c r="AO853" s="41"/>
      <c r="AP853" s="41"/>
      <c r="AQ853" s="41"/>
      <c r="AR853" s="42"/>
      <c r="AS853" s="42"/>
      <c r="AT853" s="42"/>
      <c r="AU853" s="43"/>
      <c r="AV853" s="43"/>
      <c r="AW853" s="43"/>
      <c r="AX853" s="44"/>
      <c r="AY853" s="44"/>
      <c r="AZ853" s="6"/>
    </row>
    <row r="854" spans="1:52" ht="15" customHeight="1" x14ac:dyDescent="0.25">
      <c r="A854" s="1"/>
      <c r="B854" s="45"/>
      <c r="C854" s="53"/>
      <c r="D854" s="53"/>
      <c r="E854" s="53"/>
      <c r="F854" s="53"/>
      <c r="G854" s="46" t="s">
        <v>697</v>
      </c>
      <c r="H854" s="46"/>
      <c r="I854" s="46"/>
      <c r="J854" s="46"/>
      <c r="K854" s="46"/>
      <c r="L854" s="46"/>
      <c r="M854" s="46"/>
      <c r="N854" s="46"/>
      <c r="O854" s="46"/>
      <c r="P854" s="46"/>
      <c r="Q854" s="47" t="s">
        <v>690</v>
      </c>
      <c r="R854" s="48" t="s">
        <v>698</v>
      </c>
      <c r="S854" s="48"/>
      <c r="T854" s="47"/>
      <c r="U854" s="49">
        <f t="shared" si="16"/>
        <v>38805000</v>
      </c>
      <c r="V854" s="49">
        <v>35961000</v>
      </c>
      <c r="W854" s="49">
        <v>35954206</v>
      </c>
      <c r="X854" s="50">
        <f t="shared" si="15"/>
        <v>92.653539492333465</v>
      </c>
      <c r="Y854" s="51">
        <v>99.981107310697709</v>
      </c>
      <c r="AC854" s="52"/>
      <c r="AD854" s="52"/>
      <c r="AE854" s="52"/>
      <c r="AF854" s="52"/>
      <c r="AG854" s="52"/>
      <c r="AH854" s="52"/>
      <c r="AI854" s="56"/>
      <c r="AJ854" s="41"/>
      <c r="AK854" s="41"/>
      <c r="AL854" s="41"/>
      <c r="AM854" s="41"/>
      <c r="AN854" s="41"/>
      <c r="AO854" s="41"/>
      <c r="AP854" s="41"/>
      <c r="AQ854" s="41"/>
      <c r="AR854" s="42"/>
      <c r="AS854" s="42"/>
      <c r="AT854" s="42"/>
      <c r="AU854" s="43"/>
      <c r="AV854" s="43"/>
      <c r="AW854" s="43"/>
      <c r="AX854" s="44"/>
      <c r="AY854" s="44"/>
      <c r="AZ854" s="6"/>
    </row>
    <row r="855" spans="1:52" ht="23.25" customHeight="1" x14ac:dyDescent="0.25">
      <c r="A855" s="1"/>
      <c r="B855" s="45"/>
      <c r="C855" s="53"/>
      <c r="D855" s="53"/>
      <c r="E855" s="53"/>
      <c r="F855" s="53"/>
      <c r="G855" s="53"/>
      <c r="H855" s="46" t="s">
        <v>133</v>
      </c>
      <c r="I855" s="46"/>
      <c r="J855" s="46"/>
      <c r="K855" s="46"/>
      <c r="L855" s="46"/>
      <c r="M855" s="46"/>
      <c r="N855" s="46"/>
      <c r="O855" s="46"/>
      <c r="P855" s="46"/>
      <c r="Q855" s="47" t="s">
        <v>690</v>
      </c>
      <c r="R855" s="48" t="s">
        <v>698</v>
      </c>
      <c r="S855" s="48"/>
      <c r="T855" s="47" t="s">
        <v>134</v>
      </c>
      <c r="U855" s="49">
        <f t="shared" si="16"/>
        <v>38805000</v>
      </c>
      <c r="V855" s="49">
        <v>35961000</v>
      </c>
      <c r="W855" s="49">
        <v>35954206</v>
      </c>
      <c r="X855" s="50">
        <f t="shared" si="15"/>
        <v>92.653539492333465</v>
      </c>
      <c r="Y855" s="51">
        <v>99.981107310697709</v>
      </c>
      <c r="AC855" s="52"/>
      <c r="AD855" s="52"/>
      <c r="AE855" s="52"/>
      <c r="AF855" s="52"/>
      <c r="AG855" s="52"/>
      <c r="AH855" s="52"/>
      <c r="AI855" s="41"/>
      <c r="AJ855" s="41"/>
      <c r="AK855" s="41"/>
      <c r="AL855" s="41"/>
      <c r="AM855" s="41"/>
      <c r="AN855" s="41"/>
      <c r="AO855" s="41"/>
      <c r="AP855" s="41"/>
      <c r="AQ855" s="41"/>
      <c r="AR855" s="42"/>
      <c r="AS855" s="42"/>
      <c r="AT855" s="42"/>
      <c r="AU855" s="43"/>
      <c r="AV855" s="43"/>
      <c r="AW855" s="43"/>
      <c r="AX855" s="44"/>
      <c r="AY855" s="44"/>
      <c r="AZ855" s="6"/>
    </row>
    <row r="856" spans="1:52" ht="15" customHeight="1" x14ac:dyDescent="0.25">
      <c r="A856" s="1"/>
      <c r="B856" s="45"/>
      <c r="C856" s="53"/>
      <c r="D856" s="53"/>
      <c r="E856" s="53"/>
      <c r="F856" s="53"/>
      <c r="G856" s="52"/>
      <c r="H856" s="57"/>
      <c r="I856" s="46" t="s">
        <v>135</v>
      </c>
      <c r="J856" s="46"/>
      <c r="K856" s="46"/>
      <c r="L856" s="46"/>
      <c r="M856" s="46"/>
      <c r="N856" s="46"/>
      <c r="O856" s="46"/>
      <c r="P856" s="46"/>
      <c r="Q856" s="47" t="s">
        <v>690</v>
      </c>
      <c r="R856" s="48" t="s">
        <v>698</v>
      </c>
      <c r="S856" s="48"/>
      <c r="T856" s="47" t="s">
        <v>136</v>
      </c>
      <c r="U856" s="49">
        <f t="shared" si="16"/>
        <v>38805000</v>
      </c>
      <c r="V856" s="49">
        <v>35961000</v>
      </c>
      <c r="W856" s="49">
        <v>35954206</v>
      </c>
      <c r="X856" s="50">
        <f t="shared" si="15"/>
        <v>92.653539492333465</v>
      </c>
      <c r="Y856" s="51">
        <v>99.981107310697709</v>
      </c>
      <c r="AC856" s="52"/>
      <c r="AD856" s="52"/>
      <c r="AE856" s="52"/>
      <c r="AF856" s="52"/>
      <c r="AG856" s="52"/>
      <c r="AH856" s="52"/>
      <c r="AI856" s="56"/>
      <c r="AJ856" s="41"/>
      <c r="AK856" s="41"/>
      <c r="AL856" s="41"/>
      <c r="AM856" s="41"/>
      <c r="AN856" s="41"/>
      <c r="AO856" s="41"/>
      <c r="AP856" s="41"/>
      <c r="AQ856" s="41"/>
      <c r="AR856" s="42"/>
      <c r="AS856" s="42"/>
      <c r="AT856" s="42"/>
      <c r="AU856" s="43"/>
      <c r="AV856" s="43"/>
      <c r="AW856" s="43"/>
      <c r="AX856" s="44"/>
      <c r="AY856" s="44"/>
      <c r="AZ856" s="6"/>
    </row>
    <row r="857" spans="1:52" ht="23.25" customHeight="1" x14ac:dyDescent="0.25">
      <c r="A857" s="1"/>
      <c r="B857" s="45"/>
      <c r="C857" s="53"/>
      <c r="D857" s="58"/>
      <c r="E857" s="58"/>
      <c r="F857" s="59"/>
      <c r="G857" s="55" t="s">
        <v>699</v>
      </c>
      <c r="H857" s="55"/>
      <c r="I857" s="55"/>
      <c r="J857" s="55"/>
      <c r="K857" s="55"/>
      <c r="L857" s="55"/>
      <c r="M857" s="55"/>
      <c r="N857" s="55"/>
      <c r="O857" s="55"/>
      <c r="P857" s="55"/>
      <c r="Q857" s="47" t="s">
        <v>690</v>
      </c>
      <c r="R857" s="48" t="s">
        <v>700</v>
      </c>
      <c r="S857" s="48"/>
      <c r="T857" s="47"/>
      <c r="U857" s="49">
        <v>2000000</v>
      </c>
      <c r="V857" s="49">
        <v>2000000</v>
      </c>
      <c r="W857" s="49">
        <v>1998871.29</v>
      </c>
      <c r="X857" s="50">
        <f t="shared" si="15"/>
        <v>99.943564500000008</v>
      </c>
      <c r="Y857" s="51">
        <v>99.943564500000008</v>
      </c>
      <c r="AC857" s="52"/>
      <c r="AD857" s="52"/>
      <c r="AE857" s="52"/>
      <c r="AF857" s="52"/>
      <c r="AG857" s="52"/>
      <c r="AH857" s="52"/>
      <c r="AI857" s="41"/>
      <c r="AJ857" s="41"/>
      <c r="AK857" s="41"/>
      <c r="AL857" s="41"/>
      <c r="AM857" s="41"/>
      <c r="AN857" s="41"/>
      <c r="AO857" s="41"/>
      <c r="AP857" s="41"/>
      <c r="AQ857" s="41"/>
      <c r="AR857" s="42"/>
      <c r="AS857" s="42"/>
      <c r="AT857" s="42"/>
      <c r="AU857" s="43"/>
      <c r="AV857" s="43"/>
      <c r="AW857" s="43"/>
      <c r="AX857" s="44"/>
      <c r="AY857" s="44"/>
      <c r="AZ857" s="6"/>
    </row>
    <row r="858" spans="1:52" ht="23.25" customHeight="1" x14ac:dyDescent="0.25">
      <c r="A858" s="1"/>
      <c r="B858" s="45"/>
      <c r="C858" s="53"/>
      <c r="D858" s="53"/>
      <c r="E858" s="53"/>
      <c r="F858" s="53"/>
      <c r="G858" s="46" t="s">
        <v>701</v>
      </c>
      <c r="H858" s="46"/>
      <c r="I858" s="46"/>
      <c r="J858" s="46"/>
      <c r="K858" s="46"/>
      <c r="L858" s="46"/>
      <c r="M858" s="46"/>
      <c r="N858" s="46"/>
      <c r="O858" s="46"/>
      <c r="P858" s="46"/>
      <c r="Q858" s="47" t="s">
        <v>690</v>
      </c>
      <c r="R858" s="48" t="s">
        <v>702</v>
      </c>
      <c r="S858" s="48"/>
      <c r="T858" s="47"/>
      <c r="U858" s="49">
        <f>U857</f>
        <v>2000000</v>
      </c>
      <c r="V858" s="49">
        <v>2000000</v>
      </c>
      <c r="W858" s="49">
        <v>1998871.29</v>
      </c>
      <c r="X858" s="50">
        <f t="shared" si="15"/>
        <v>99.943564500000008</v>
      </c>
      <c r="Y858" s="51">
        <v>99.943564500000008</v>
      </c>
      <c r="AC858" s="52"/>
      <c r="AD858" s="52"/>
      <c r="AE858" s="52"/>
      <c r="AF858" s="52"/>
      <c r="AG858" s="52"/>
      <c r="AH858" s="52"/>
      <c r="AI858" s="56"/>
      <c r="AJ858" s="41"/>
      <c r="AK858" s="41"/>
      <c r="AL858" s="41"/>
      <c r="AM858" s="41"/>
      <c r="AN858" s="41"/>
      <c r="AO858" s="41"/>
      <c r="AP858" s="41"/>
      <c r="AQ858" s="41"/>
      <c r="AR858" s="42"/>
      <c r="AS858" s="42"/>
      <c r="AT858" s="42"/>
      <c r="AU858" s="43"/>
      <c r="AV858" s="43"/>
      <c r="AW858" s="43"/>
      <c r="AX858" s="44"/>
      <c r="AY858" s="44"/>
      <c r="AZ858" s="6"/>
    </row>
    <row r="859" spans="1:52" ht="23.25" customHeight="1" x14ac:dyDescent="0.25">
      <c r="A859" s="1"/>
      <c r="B859" s="45"/>
      <c r="C859" s="53"/>
      <c r="D859" s="53"/>
      <c r="E859" s="53"/>
      <c r="F859" s="53"/>
      <c r="G859" s="53"/>
      <c r="H859" s="46" t="s">
        <v>133</v>
      </c>
      <c r="I859" s="46"/>
      <c r="J859" s="46"/>
      <c r="K859" s="46"/>
      <c r="L859" s="46"/>
      <c r="M859" s="46"/>
      <c r="N859" s="46"/>
      <c r="O859" s="46"/>
      <c r="P859" s="46"/>
      <c r="Q859" s="47" t="s">
        <v>690</v>
      </c>
      <c r="R859" s="48" t="s">
        <v>702</v>
      </c>
      <c r="S859" s="48"/>
      <c r="T859" s="47" t="s">
        <v>134</v>
      </c>
      <c r="U859" s="49">
        <f>U858</f>
        <v>2000000</v>
      </c>
      <c r="V859" s="49">
        <v>2000000</v>
      </c>
      <c r="W859" s="49">
        <v>1998871.29</v>
      </c>
      <c r="X859" s="50">
        <f t="shared" si="15"/>
        <v>99.943564500000008</v>
      </c>
      <c r="Y859" s="51">
        <v>99.943564500000008</v>
      </c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  <c r="AP859" s="41"/>
      <c r="AQ859" s="41"/>
      <c r="AR859" s="42"/>
      <c r="AS859" s="42"/>
      <c r="AT859" s="42"/>
      <c r="AU859" s="43"/>
      <c r="AV859" s="43"/>
      <c r="AW859" s="43"/>
      <c r="AX859" s="44"/>
      <c r="AY859" s="44"/>
      <c r="AZ859" s="6"/>
    </row>
    <row r="860" spans="1:52" ht="15" customHeight="1" x14ac:dyDescent="0.25">
      <c r="A860" s="1"/>
      <c r="B860" s="45"/>
      <c r="C860" s="53"/>
      <c r="D860" s="53"/>
      <c r="E860" s="53"/>
      <c r="F860" s="53"/>
      <c r="G860" s="52"/>
      <c r="H860" s="57"/>
      <c r="I860" s="46" t="s">
        <v>135</v>
      </c>
      <c r="J860" s="46"/>
      <c r="K860" s="46"/>
      <c r="L860" s="46"/>
      <c r="M860" s="46"/>
      <c r="N860" s="46"/>
      <c r="O860" s="46"/>
      <c r="P860" s="46"/>
      <c r="Q860" s="47" t="s">
        <v>690</v>
      </c>
      <c r="R860" s="48" t="s">
        <v>702</v>
      </c>
      <c r="S860" s="48"/>
      <c r="T860" s="47" t="s">
        <v>136</v>
      </c>
      <c r="U860" s="49">
        <f>U859</f>
        <v>2000000</v>
      </c>
      <c r="V860" s="49">
        <v>2000000</v>
      </c>
      <c r="W860" s="49">
        <v>1998871.29</v>
      </c>
      <c r="X860" s="50">
        <f t="shared" si="15"/>
        <v>99.943564500000008</v>
      </c>
      <c r="Y860" s="51">
        <v>99.943564500000008</v>
      </c>
      <c r="AC860" s="52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  <c r="AP860" s="41"/>
      <c r="AQ860" s="41"/>
      <c r="AR860" s="42"/>
      <c r="AS860" s="42"/>
      <c r="AT860" s="42"/>
      <c r="AU860" s="43"/>
      <c r="AV860" s="43"/>
      <c r="AW860" s="43"/>
      <c r="AX860" s="44"/>
      <c r="AY860" s="44"/>
      <c r="AZ860" s="6"/>
    </row>
    <row r="861" spans="1:52" ht="15" customHeight="1" x14ac:dyDescent="0.25">
      <c r="A861" s="1"/>
      <c r="B861" s="45"/>
      <c r="C861" s="46" t="s">
        <v>703</v>
      </c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7" t="s">
        <v>704</v>
      </c>
      <c r="R861" s="48"/>
      <c r="S861" s="48"/>
      <c r="T861" s="47"/>
      <c r="U861" s="49">
        <v>69301000</v>
      </c>
      <c r="V861" s="49">
        <v>80681500</v>
      </c>
      <c r="W861" s="49">
        <v>77259762.959999993</v>
      </c>
      <c r="X861" s="50">
        <f t="shared" si="15"/>
        <v>111.48434071658417</v>
      </c>
      <c r="Y861" s="51">
        <v>95.758957084337794</v>
      </c>
      <c r="AC861" s="52"/>
      <c r="AD861" s="52"/>
      <c r="AE861" s="56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  <c r="AP861" s="41"/>
      <c r="AQ861" s="41"/>
      <c r="AR861" s="42"/>
      <c r="AS861" s="42"/>
      <c r="AT861" s="42"/>
      <c r="AU861" s="43"/>
      <c r="AV861" s="43"/>
      <c r="AW861" s="43"/>
      <c r="AX861" s="44"/>
      <c r="AY861" s="44"/>
      <c r="AZ861" s="6"/>
    </row>
    <row r="862" spans="1:52" ht="23.25" customHeight="1" x14ac:dyDescent="0.25">
      <c r="A862" s="1"/>
      <c r="B862" s="45"/>
      <c r="C862" s="53"/>
      <c r="D862" s="54"/>
      <c r="E862" s="55" t="s">
        <v>551</v>
      </c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47" t="s">
        <v>704</v>
      </c>
      <c r="R862" s="48" t="s">
        <v>552</v>
      </c>
      <c r="S862" s="48"/>
      <c r="T862" s="47"/>
      <c r="U862" s="49">
        <f>U861</f>
        <v>69301000</v>
      </c>
      <c r="V862" s="49">
        <v>80378500</v>
      </c>
      <c r="W862" s="49">
        <v>76956762.959999993</v>
      </c>
      <c r="X862" s="50">
        <f t="shared" si="15"/>
        <v>111.04711758849078</v>
      </c>
      <c r="Y862" s="51">
        <v>95.742969774255542</v>
      </c>
      <c r="AC862" s="52"/>
      <c r="AD862" s="52"/>
      <c r="AE862" s="56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  <c r="AP862" s="41"/>
      <c r="AQ862" s="41"/>
      <c r="AR862" s="42"/>
      <c r="AS862" s="42"/>
      <c r="AT862" s="42"/>
      <c r="AU862" s="43"/>
      <c r="AV862" s="43"/>
      <c r="AW862" s="43"/>
      <c r="AX862" s="44"/>
      <c r="AY862" s="44"/>
      <c r="AZ862" s="6"/>
    </row>
    <row r="863" spans="1:52" ht="23.25" customHeight="1" x14ac:dyDescent="0.25">
      <c r="A863" s="1"/>
      <c r="B863" s="45"/>
      <c r="C863" s="53"/>
      <c r="D863" s="58"/>
      <c r="E863" s="46" t="s">
        <v>642</v>
      </c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7" t="s">
        <v>704</v>
      </c>
      <c r="R863" s="48" t="s">
        <v>643</v>
      </c>
      <c r="S863" s="48"/>
      <c r="T863" s="47"/>
      <c r="U863" s="49">
        <v>28355000</v>
      </c>
      <c r="V863" s="49">
        <v>28355000</v>
      </c>
      <c r="W863" s="49">
        <v>28290239.079999998</v>
      </c>
      <c r="X863" s="50">
        <f t="shared" si="15"/>
        <v>99.771606700758241</v>
      </c>
      <c r="Y863" s="51">
        <v>99.771606700758241</v>
      </c>
      <c r="AC863" s="52"/>
      <c r="AD863" s="52"/>
      <c r="AE863" s="56"/>
      <c r="AF863" s="56"/>
      <c r="AG863" s="56"/>
      <c r="AH863" s="41"/>
      <c r="AI863" s="41"/>
      <c r="AJ863" s="41"/>
      <c r="AK863" s="41"/>
      <c r="AL863" s="41"/>
      <c r="AM863" s="41"/>
      <c r="AN863" s="41"/>
      <c r="AO863" s="41"/>
      <c r="AP863" s="41"/>
      <c r="AQ863" s="41"/>
      <c r="AR863" s="42"/>
      <c r="AS863" s="42"/>
      <c r="AT863" s="42"/>
      <c r="AU863" s="43"/>
      <c r="AV863" s="43"/>
      <c r="AW863" s="43"/>
      <c r="AX863" s="44"/>
      <c r="AY863" s="44"/>
      <c r="AZ863" s="6"/>
    </row>
    <row r="864" spans="1:52" ht="23.25" customHeight="1" x14ac:dyDescent="0.25">
      <c r="A864" s="1"/>
      <c r="B864" s="45"/>
      <c r="C864" s="53"/>
      <c r="D864" s="58"/>
      <c r="E864" s="58"/>
      <c r="F864" s="59"/>
      <c r="G864" s="55" t="s">
        <v>705</v>
      </c>
      <c r="H864" s="55"/>
      <c r="I864" s="55"/>
      <c r="J864" s="55"/>
      <c r="K864" s="55"/>
      <c r="L864" s="55"/>
      <c r="M864" s="55"/>
      <c r="N864" s="55"/>
      <c r="O864" s="55"/>
      <c r="P864" s="55"/>
      <c r="Q864" s="47" t="s">
        <v>704</v>
      </c>
      <c r="R864" s="48" t="s">
        <v>706</v>
      </c>
      <c r="S864" s="48"/>
      <c r="T864" s="47"/>
      <c r="U864" s="49">
        <f>U863</f>
        <v>28355000</v>
      </c>
      <c r="V864" s="49">
        <v>28355000</v>
      </c>
      <c r="W864" s="49">
        <v>28290239.079999998</v>
      </c>
      <c r="X864" s="50">
        <f t="shared" si="15"/>
        <v>99.771606700758241</v>
      </c>
      <c r="Y864" s="51">
        <v>99.771606700758241</v>
      </c>
      <c r="AC864" s="52"/>
      <c r="AD864" s="52"/>
      <c r="AE864" s="52"/>
      <c r="AF864" s="52"/>
      <c r="AG864" s="52"/>
      <c r="AH864" s="41"/>
      <c r="AI864" s="41"/>
      <c r="AJ864" s="41"/>
      <c r="AK864" s="41"/>
      <c r="AL864" s="41"/>
      <c r="AM864" s="41"/>
      <c r="AN864" s="41"/>
      <c r="AO864" s="41"/>
      <c r="AP864" s="41"/>
      <c r="AQ864" s="41"/>
      <c r="AR864" s="42"/>
      <c r="AS864" s="42"/>
      <c r="AT864" s="42"/>
      <c r="AU864" s="43"/>
      <c r="AV864" s="43"/>
      <c r="AW864" s="43"/>
      <c r="AX864" s="44"/>
      <c r="AY864" s="44"/>
      <c r="AZ864" s="6"/>
    </row>
    <row r="865" spans="1:52" ht="39" customHeight="1" x14ac:dyDescent="0.25">
      <c r="A865" s="1"/>
      <c r="B865" s="45"/>
      <c r="C865" s="53"/>
      <c r="D865" s="58"/>
      <c r="E865" s="58"/>
      <c r="F865" s="56"/>
      <c r="G865" s="46" t="s">
        <v>707</v>
      </c>
      <c r="H865" s="46"/>
      <c r="I865" s="46"/>
      <c r="J865" s="46"/>
      <c r="K865" s="46"/>
      <c r="L865" s="46"/>
      <c r="M865" s="46"/>
      <c r="N865" s="46"/>
      <c r="O865" s="46"/>
      <c r="P865" s="46"/>
      <c r="Q865" s="47" t="s">
        <v>704</v>
      </c>
      <c r="R865" s="47"/>
      <c r="S865" s="47" t="s">
        <v>708</v>
      </c>
      <c r="T865" s="47"/>
      <c r="U865" s="49">
        <v>8855000</v>
      </c>
      <c r="V865" s="49">
        <v>0</v>
      </c>
      <c r="W865" s="49">
        <v>0</v>
      </c>
      <c r="X865" s="50">
        <f t="shared" si="15"/>
        <v>0</v>
      </c>
      <c r="Y865" s="50">
        <v>0</v>
      </c>
      <c r="AC865" s="52"/>
      <c r="AD865" s="52"/>
      <c r="AE865" s="52"/>
      <c r="AF865" s="52"/>
      <c r="AG865" s="52"/>
      <c r="AH865" s="63"/>
      <c r="AI865" s="63"/>
      <c r="AJ865" s="63"/>
      <c r="AK865" s="63"/>
      <c r="AL865" s="63"/>
      <c r="AM865" s="63"/>
      <c r="AN865" s="63"/>
      <c r="AO865" s="63"/>
      <c r="AP865" s="63"/>
      <c r="AQ865" s="63"/>
      <c r="AR865" s="42"/>
      <c r="AS865" s="42"/>
      <c r="AT865" s="42"/>
      <c r="AU865" s="43"/>
      <c r="AV865" s="43"/>
      <c r="AW865" s="43"/>
      <c r="AX865" s="64"/>
      <c r="AY865" s="64"/>
      <c r="AZ865" s="6"/>
    </row>
    <row r="866" spans="1:52" ht="23.25" customHeight="1" x14ac:dyDescent="0.25">
      <c r="A866" s="1"/>
      <c r="B866" s="45"/>
      <c r="C866" s="53"/>
      <c r="D866" s="58"/>
      <c r="E866" s="58"/>
      <c r="F866" s="56"/>
      <c r="G866" s="53"/>
      <c r="H866" s="46" t="s">
        <v>593</v>
      </c>
      <c r="I866" s="46"/>
      <c r="J866" s="46"/>
      <c r="K866" s="46"/>
      <c r="L866" s="46"/>
      <c r="M866" s="46"/>
      <c r="N866" s="46"/>
      <c r="O866" s="46"/>
      <c r="P866" s="46"/>
      <c r="Q866" s="47" t="s">
        <v>704</v>
      </c>
      <c r="R866" s="47"/>
      <c r="S866" s="47" t="s">
        <v>708</v>
      </c>
      <c r="T866" s="47" t="s">
        <v>594</v>
      </c>
      <c r="U866" s="49">
        <v>8855000</v>
      </c>
      <c r="V866" s="49">
        <v>0</v>
      </c>
      <c r="W866" s="49">
        <v>0</v>
      </c>
      <c r="X866" s="50">
        <f t="shared" si="15"/>
        <v>0</v>
      </c>
      <c r="Y866" s="50">
        <v>0</v>
      </c>
      <c r="AC866" s="52"/>
      <c r="AD866" s="52"/>
      <c r="AE866" s="52"/>
      <c r="AF866" s="52"/>
      <c r="AG866" s="52"/>
      <c r="AH866" s="63"/>
      <c r="AI866" s="63"/>
      <c r="AJ866" s="63"/>
      <c r="AK866" s="63"/>
      <c r="AL866" s="63"/>
      <c r="AM866" s="63"/>
      <c r="AN866" s="63"/>
      <c r="AO866" s="63"/>
      <c r="AP866" s="63"/>
      <c r="AQ866" s="63"/>
      <c r="AR866" s="42"/>
      <c r="AS866" s="42"/>
      <c r="AT866" s="42"/>
      <c r="AU866" s="43"/>
      <c r="AV866" s="43"/>
      <c r="AW866" s="43"/>
      <c r="AX866" s="64"/>
      <c r="AY866" s="64"/>
      <c r="AZ866" s="6"/>
    </row>
    <row r="867" spans="1:52" ht="23.25" customHeight="1" x14ac:dyDescent="0.25">
      <c r="A867" s="1"/>
      <c r="B867" s="45"/>
      <c r="C867" s="53"/>
      <c r="D867" s="58"/>
      <c r="E867" s="58"/>
      <c r="F867" s="56"/>
      <c r="G867" s="52"/>
      <c r="H867" s="57"/>
      <c r="I867" s="46" t="s">
        <v>595</v>
      </c>
      <c r="J867" s="46"/>
      <c r="K867" s="46"/>
      <c r="L867" s="46"/>
      <c r="M867" s="46"/>
      <c r="N867" s="46"/>
      <c r="O867" s="46"/>
      <c r="P867" s="46"/>
      <c r="Q867" s="47" t="s">
        <v>704</v>
      </c>
      <c r="R867" s="47"/>
      <c r="S867" s="47" t="s">
        <v>708</v>
      </c>
      <c r="T867" s="47" t="s">
        <v>596</v>
      </c>
      <c r="U867" s="49">
        <v>8855000</v>
      </c>
      <c r="V867" s="49">
        <v>0</v>
      </c>
      <c r="W867" s="49">
        <v>0</v>
      </c>
      <c r="X867" s="50">
        <f t="shared" si="15"/>
        <v>0</v>
      </c>
      <c r="Y867" s="50">
        <v>0</v>
      </c>
      <c r="AC867" s="52"/>
      <c r="AD867" s="52"/>
      <c r="AE867" s="52"/>
      <c r="AF867" s="52"/>
      <c r="AG867" s="52"/>
      <c r="AH867" s="63"/>
      <c r="AI867" s="63"/>
      <c r="AJ867" s="63"/>
      <c r="AK867" s="63"/>
      <c r="AL867" s="63"/>
      <c r="AM867" s="63"/>
      <c r="AN867" s="63"/>
      <c r="AO867" s="63"/>
      <c r="AP867" s="63"/>
      <c r="AQ867" s="63"/>
      <c r="AR867" s="42"/>
      <c r="AS867" s="42"/>
      <c r="AT867" s="42"/>
      <c r="AU867" s="43"/>
      <c r="AV867" s="43"/>
      <c r="AW867" s="43"/>
      <c r="AX867" s="64"/>
      <c r="AY867" s="64"/>
      <c r="AZ867" s="6"/>
    </row>
    <row r="868" spans="1:52" ht="15" customHeight="1" x14ac:dyDescent="0.25">
      <c r="A868" s="1"/>
      <c r="B868" s="45"/>
      <c r="C868" s="53"/>
      <c r="D868" s="53"/>
      <c r="E868" s="53"/>
      <c r="F868" s="53"/>
      <c r="G868" s="46" t="s">
        <v>709</v>
      </c>
      <c r="H868" s="46"/>
      <c r="I868" s="46"/>
      <c r="J868" s="46"/>
      <c r="K868" s="46"/>
      <c r="L868" s="46"/>
      <c r="M868" s="46"/>
      <c r="N868" s="46"/>
      <c r="O868" s="46"/>
      <c r="P868" s="46"/>
      <c r="Q868" s="47" t="s">
        <v>704</v>
      </c>
      <c r="R868" s="48" t="s">
        <v>710</v>
      </c>
      <c r="S868" s="48"/>
      <c r="T868" s="47"/>
      <c r="U868" s="49">
        <v>19500000</v>
      </c>
      <c r="V868" s="49">
        <v>28355000</v>
      </c>
      <c r="W868" s="49">
        <v>28290239.079999998</v>
      </c>
      <c r="X868" s="50">
        <f t="shared" si="15"/>
        <v>145.07814912820513</v>
      </c>
      <c r="Y868" s="51">
        <v>99.771606700758241</v>
      </c>
      <c r="AC868" s="52"/>
      <c r="AD868" s="52"/>
      <c r="AE868" s="52"/>
      <c r="AF868" s="52"/>
      <c r="AG868" s="52"/>
      <c r="AH868" s="52"/>
      <c r="AI868" s="41"/>
      <c r="AJ868" s="41"/>
      <c r="AK868" s="41"/>
      <c r="AL868" s="41"/>
      <c r="AM868" s="41"/>
      <c r="AN868" s="41"/>
      <c r="AO868" s="41"/>
      <c r="AP868" s="41"/>
      <c r="AQ868" s="41"/>
      <c r="AR868" s="42"/>
      <c r="AS868" s="42"/>
      <c r="AT868" s="42"/>
      <c r="AU868" s="43"/>
      <c r="AV868" s="43"/>
      <c r="AW868" s="43"/>
      <c r="AX868" s="44"/>
      <c r="AY868" s="44"/>
      <c r="AZ868" s="6"/>
    </row>
    <row r="869" spans="1:52" ht="15" customHeight="1" x14ac:dyDescent="0.25">
      <c r="A869" s="1"/>
      <c r="B869" s="45"/>
      <c r="C869" s="53"/>
      <c r="D869" s="53"/>
      <c r="E869" s="53"/>
      <c r="F869" s="53"/>
      <c r="G869" s="53"/>
      <c r="H869" s="46" t="s">
        <v>593</v>
      </c>
      <c r="I869" s="46"/>
      <c r="J869" s="46"/>
      <c r="K869" s="46"/>
      <c r="L869" s="46"/>
      <c r="M869" s="46"/>
      <c r="N869" s="46"/>
      <c r="O869" s="46"/>
      <c r="P869" s="46"/>
      <c r="Q869" s="47" t="s">
        <v>704</v>
      </c>
      <c r="R869" s="48" t="s">
        <v>710</v>
      </c>
      <c r="S869" s="48"/>
      <c r="T869" s="47" t="s">
        <v>594</v>
      </c>
      <c r="U869" s="49">
        <v>0</v>
      </c>
      <c r="V869" s="49">
        <v>9797600</v>
      </c>
      <c r="W869" s="49">
        <v>9751090.4399999995</v>
      </c>
      <c r="X869" s="50">
        <v>0</v>
      </c>
      <c r="Y869" s="51">
        <v>99.525296399118147</v>
      </c>
      <c r="AC869" s="52"/>
      <c r="AD869" s="52"/>
      <c r="AE869" s="52"/>
      <c r="AF869" s="52"/>
      <c r="AG869" s="52"/>
      <c r="AH869" s="52"/>
      <c r="AI869" s="56"/>
      <c r="AJ869" s="41"/>
      <c r="AK869" s="41"/>
      <c r="AL869" s="41"/>
      <c r="AM869" s="41"/>
      <c r="AN869" s="41"/>
      <c r="AO869" s="41"/>
      <c r="AP869" s="41"/>
      <c r="AQ869" s="41"/>
      <c r="AR869" s="42"/>
      <c r="AS869" s="42"/>
      <c r="AT869" s="42"/>
      <c r="AU869" s="43"/>
      <c r="AV869" s="43"/>
      <c r="AW869" s="43"/>
      <c r="AX869" s="44"/>
      <c r="AY869" s="44"/>
      <c r="AZ869" s="6"/>
    </row>
    <row r="870" spans="1:52" ht="23.25" customHeight="1" x14ac:dyDescent="0.25">
      <c r="A870" s="1"/>
      <c r="B870" s="45"/>
      <c r="C870" s="53"/>
      <c r="D870" s="53"/>
      <c r="E870" s="53"/>
      <c r="F870" s="53"/>
      <c r="G870" s="52"/>
      <c r="H870" s="57"/>
      <c r="I870" s="46" t="s">
        <v>595</v>
      </c>
      <c r="J870" s="46"/>
      <c r="K870" s="46"/>
      <c r="L870" s="46"/>
      <c r="M870" s="46"/>
      <c r="N870" s="46"/>
      <c r="O870" s="46"/>
      <c r="P870" s="46"/>
      <c r="Q870" s="47" t="s">
        <v>704</v>
      </c>
      <c r="R870" s="48" t="s">
        <v>710</v>
      </c>
      <c r="S870" s="48"/>
      <c r="T870" s="47" t="s">
        <v>596</v>
      </c>
      <c r="U870" s="49">
        <v>0</v>
      </c>
      <c r="V870" s="49">
        <v>9797600</v>
      </c>
      <c r="W870" s="49">
        <v>9751090.4399999995</v>
      </c>
      <c r="X870" s="50">
        <v>0</v>
      </c>
      <c r="Y870" s="51">
        <v>99.525296399118147</v>
      </c>
      <c r="AC870" s="52"/>
      <c r="AD870" s="52"/>
      <c r="AE870" s="52"/>
      <c r="AF870" s="52"/>
      <c r="AG870" s="52"/>
      <c r="AH870" s="52"/>
      <c r="AI870" s="41"/>
      <c r="AJ870" s="41"/>
      <c r="AK870" s="41"/>
      <c r="AL870" s="41"/>
      <c r="AM870" s="41"/>
      <c r="AN870" s="41"/>
      <c r="AO870" s="41"/>
      <c r="AP870" s="41"/>
      <c r="AQ870" s="41"/>
      <c r="AR870" s="42"/>
      <c r="AS870" s="42"/>
      <c r="AT870" s="42"/>
      <c r="AU870" s="43"/>
      <c r="AV870" s="43"/>
      <c r="AW870" s="43"/>
      <c r="AX870" s="44"/>
      <c r="AY870" s="44"/>
      <c r="AZ870" s="6"/>
    </row>
    <row r="871" spans="1:52" ht="23.25" customHeight="1" x14ac:dyDescent="0.25">
      <c r="A871" s="1"/>
      <c r="B871" s="45"/>
      <c r="C871" s="53"/>
      <c r="D871" s="53"/>
      <c r="E871" s="53"/>
      <c r="F871" s="53"/>
      <c r="G871" s="53"/>
      <c r="H871" s="46" t="s">
        <v>133</v>
      </c>
      <c r="I871" s="46"/>
      <c r="J871" s="46"/>
      <c r="K871" s="46"/>
      <c r="L871" s="46"/>
      <c r="M871" s="46"/>
      <c r="N871" s="46"/>
      <c r="O871" s="46"/>
      <c r="P871" s="46"/>
      <c r="Q871" s="47" t="s">
        <v>704</v>
      </c>
      <c r="R871" s="48" t="s">
        <v>710</v>
      </c>
      <c r="S871" s="48"/>
      <c r="T871" s="47" t="s">
        <v>134</v>
      </c>
      <c r="U871" s="49">
        <v>19500000</v>
      </c>
      <c r="V871" s="49">
        <v>18557400</v>
      </c>
      <c r="W871" s="49">
        <v>18539148.640000001</v>
      </c>
      <c r="X871" s="50">
        <f t="shared" si="15"/>
        <v>95.072557128205119</v>
      </c>
      <c r="Y871" s="51">
        <v>99.901649153437447</v>
      </c>
      <c r="AC871" s="52"/>
      <c r="AD871" s="52"/>
      <c r="AE871" s="52"/>
      <c r="AF871" s="52"/>
      <c r="AG871" s="52"/>
      <c r="AH871" s="52"/>
      <c r="AI871" s="56"/>
      <c r="AJ871" s="41"/>
      <c r="AK871" s="41"/>
      <c r="AL871" s="41"/>
      <c r="AM871" s="41"/>
      <c r="AN871" s="41"/>
      <c r="AO871" s="41"/>
      <c r="AP871" s="41"/>
      <c r="AQ871" s="41"/>
      <c r="AR871" s="42"/>
      <c r="AS871" s="42"/>
      <c r="AT871" s="42"/>
      <c r="AU871" s="43"/>
      <c r="AV871" s="43"/>
      <c r="AW871" s="43"/>
      <c r="AX871" s="44"/>
      <c r="AY871" s="44"/>
      <c r="AZ871" s="6"/>
    </row>
    <row r="872" spans="1:52" ht="15" customHeight="1" x14ac:dyDescent="0.25">
      <c r="A872" s="1"/>
      <c r="B872" s="45"/>
      <c r="C872" s="53"/>
      <c r="D872" s="53"/>
      <c r="E872" s="53"/>
      <c r="F872" s="53"/>
      <c r="G872" s="52"/>
      <c r="H872" s="57"/>
      <c r="I872" s="46" t="s">
        <v>135</v>
      </c>
      <c r="J872" s="46"/>
      <c r="K872" s="46"/>
      <c r="L872" s="46"/>
      <c r="M872" s="46"/>
      <c r="N872" s="46"/>
      <c r="O872" s="46"/>
      <c r="P872" s="46"/>
      <c r="Q872" s="47" t="s">
        <v>704</v>
      </c>
      <c r="R872" s="48" t="s">
        <v>710</v>
      </c>
      <c r="S872" s="48"/>
      <c r="T872" s="47" t="s">
        <v>136</v>
      </c>
      <c r="U872" s="49">
        <f>U871</f>
        <v>19500000</v>
      </c>
      <c r="V872" s="49">
        <v>4425800</v>
      </c>
      <c r="W872" s="49">
        <v>4419004.95</v>
      </c>
      <c r="X872" s="50">
        <f t="shared" si="15"/>
        <v>22.661563846153847</v>
      </c>
      <c r="Y872" s="51">
        <v>99.846467305345925</v>
      </c>
      <c r="AC872" s="52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  <c r="AP872" s="41"/>
      <c r="AQ872" s="41"/>
      <c r="AR872" s="42"/>
      <c r="AS872" s="42"/>
      <c r="AT872" s="42"/>
      <c r="AU872" s="43"/>
      <c r="AV872" s="43"/>
      <c r="AW872" s="43"/>
      <c r="AX872" s="44"/>
      <c r="AY872" s="44"/>
      <c r="AZ872" s="6"/>
    </row>
    <row r="873" spans="1:52" ht="15" customHeight="1" x14ac:dyDescent="0.25">
      <c r="A873" s="1"/>
      <c r="B873" s="45"/>
      <c r="C873" s="53"/>
      <c r="D873" s="53"/>
      <c r="E873" s="53"/>
      <c r="F873" s="53"/>
      <c r="G873" s="52"/>
      <c r="H873" s="57"/>
      <c r="I873" s="46" t="s">
        <v>559</v>
      </c>
      <c r="J873" s="46"/>
      <c r="K873" s="46"/>
      <c r="L873" s="46"/>
      <c r="M873" s="46"/>
      <c r="N873" s="46"/>
      <c r="O873" s="46"/>
      <c r="P873" s="46"/>
      <c r="Q873" s="47" t="s">
        <v>704</v>
      </c>
      <c r="R873" s="48" t="s">
        <v>710</v>
      </c>
      <c r="S873" s="48"/>
      <c r="T873" s="47" t="s">
        <v>560</v>
      </c>
      <c r="U873" s="49">
        <v>0</v>
      </c>
      <c r="V873" s="49">
        <v>14131600</v>
      </c>
      <c r="W873" s="49">
        <v>14120143.689999999</v>
      </c>
      <c r="X873" s="50">
        <v>0</v>
      </c>
      <c r="Y873" s="51">
        <v>99.918931260437589</v>
      </c>
      <c r="AC873" s="52"/>
      <c r="AD873" s="52"/>
      <c r="AE873" s="56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  <c r="AP873" s="41"/>
      <c r="AQ873" s="41"/>
      <c r="AR873" s="42"/>
      <c r="AS873" s="42"/>
      <c r="AT873" s="42"/>
      <c r="AU873" s="43"/>
      <c r="AV873" s="43"/>
      <c r="AW873" s="43"/>
      <c r="AX873" s="44"/>
      <c r="AY873" s="44"/>
      <c r="AZ873" s="6"/>
    </row>
    <row r="874" spans="1:52" ht="15" customHeight="1" x14ac:dyDescent="0.25">
      <c r="A874" s="1"/>
      <c r="B874" s="45"/>
      <c r="C874" s="53"/>
      <c r="D874" s="58"/>
      <c r="E874" s="46" t="s">
        <v>683</v>
      </c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7" t="s">
        <v>704</v>
      </c>
      <c r="R874" s="48" t="s">
        <v>684</v>
      </c>
      <c r="S874" s="48"/>
      <c r="T874" s="47"/>
      <c r="U874" s="49">
        <v>40946000</v>
      </c>
      <c r="V874" s="49">
        <v>52023500</v>
      </c>
      <c r="W874" s="49">
        <v>48666523.880000003</v>
      </c>
      <c r="X874" s="50">
        <f t="shared" si="15"/>
        <v>118.85537996385484</v>
      </c>
      <c r="Y874" s="51">
        <v>93.547192864763034</v>
      </c>
      <c r="AC874" s="52"/>
      <c r="AD874" s="52"/>
      <c r="AE874" s="56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  <c r="AP874" s="41"/>
      <c r="AQ874" s="41"/>
      <c r="AR874" s="42"/>
      <c r="AS874" s="42"/>
      <c r="AT874" s="42"/>
      <c r="AU874" s="43"/>
      <c r="AV874" s="43"/>
      <c r="AW874" s="43"/>
      <c r="AX874" s="44"/>
      <c r="AY874" s="44"/>
      <c r="AZ874" s="6"/>
    </row>
    <row r="875" spans="1:52" ht="23.25" customHeight="1" x14ac:dyDescent="0.25">
      <c r="A875" s="1"/>
      <c r="B875" s="45"/>
      <c r="C875" s="53"/>
      <c r="D875" s="58"/>
      <c r="E875" s="58"/>
      <c r="F875" s="59"/>
      <c r="G875" s="55" t="s">
        <v>711</v>
      </c>
      <c r="H875" s="55"/>
      <c r="I875" s="55"/>
      <c r="J875" s="55"/>
      <c r="K875" s="55"/>
      <c r="L875" s="55"/>
      <c r="M875" s="55"/>
      <c r="N875" s="55"/>
      <c r="O875" s="55"/>
      <c r="P875" s="55"/>
      <c r="Q875" s="47" t="s">
        <v>704</v>
      </c>
      <c r="R875" s="48" t="s">
        <v>712</v>
      </c>
      <c r="S875" s="48"/>
      <c r="T875" s="47"/>
      <c r="U875" s="49">
        <f>U874</f>
        <v>40946000</v>
      </c>
      <c r="V875" s="49">
        <v>40882200</v>
      </c>
      <c r="W875" s="49">
        <v>38850967.359999999</v>
      </c>
      <c r="X875" s="50">
        <f t="shared" si="15"/>
        <v>94.883425389537436</v>
      </c>
      <c r="Y875" s="51">
        <v>95.031498696254118</v>
      </c>
      <c r="AC875" s="52"/>
      <c r="AD875" s="52"/>
      <c r="AE875" s="56"/>
      <c r="AF875" s="56"/>
      <c r="AG875" s="56"/>
      <c r="AH875" s="41"/>
      <c r="AI875" s="41"/>
      <c r="AJ875" s="41"/>
      <c r="AK875" s="41"/>
      <c r="AL875" s="41"/>
      <c r="AM875" s="41"/>
      <c r="AN875" s="41"/>
      <c r="AO875" s="41"/>
      <c r="AP875" s="41"/>
      <c r="AQ875" s="41"/>
      <c r="AR875" s="42"/>
      <c r="AS875" s="42"/>
      <c r="AT875" s="42"/>
      <c r="AU875" s="43"/>
      <c r="AV875" s="43"/>
      <c r="AW875" s="43"/>
      <c r="AX875" s="44"/>
      <c r="AY875" s="44"/>
      <c r="AZ875" s="6"/>
    </row>
    <row r="876" spans="1:52" ht="15" customHeight="1" x14ac:dyDescent="0.25">
      <c r="A876" s="1"/>
      <c r="B876" s="45"/>
      <c r="C876" s="53"/>
      <c r="D876" s="53"/>
      <c r="E876" s="53"/>
      <c r="F876" s="53"/>
      <c r="G876" s="46" t="s">
        <v>59</v>
      </c>
      <c r="H876" s="46"/>
      <c r="I876" s="46"/>
      <c r="J876" s="46"/>
      <c r="K876" s="46"/>
      <c r="L876" s="46"/>
      <c r="M876" s="46"/>
      <c r="N876" s="46"/>
      <c r="O876" s="46"/>
      <c r="P876" s="46"/>
      <c r="Q876" s="47" t="s">
        <v>704</v>
      </c>
      <c r="R876" s="48" t="s">
        <v>713</v>
      </c>
      <c r="S876" s="48"/>
      <c r="T876" s="47"/>
      <c r="U876" s="49">
        <f>U875</f>
        <v>40946000</v>
      </c>
      <c r="V876" s="49">
        <v>40882200</v>
      </c>
      <c r="W876" s="49">
        <v>38850967.359999999</v>
      </c>
      <c r="X876" s="50">
        <f t="shared" si="15"/>
        <v>94.883425389537436</v>
      </c>
      <c r="Y876" s="51">
        <v>95.031498696254118</v>
      </c>
      <c r="AC876" s="52"/>
      <c r="AD876" s="52"/>
      <c r="AE876" s="52"/>
      <c r="AF876" s="52"/>
      <c r="AG876" s="52"/>
      <c r="AH876" s="41"/>
      <c r="AI876" s="41"/>
      <c r="AJ876" s="41"/>
      <c r="AK876" s="41"/>
      <c r="AL876" s="41"/>
      <c r="AM876" s="41"/>
      <c r="AN876" s="41"/>
      <c r="AO876" s="41"/>
      <c r="AP876" s="41"/>
      <c r="AQ876" s="41"/>
      <c r="AR876" s="42"/>
      <c r="AS876" s="42"/>
      <c r="AT876" s="42"/>
      <c r="AU876" s="43"/>
      <c r="AV876" s="43"/>
      <c r="AW876" s="43"/>
      <c r="AX876" s="44"/>
      <c r="AY876" s="44"/>
      <c r="AZ876" s="6"/>
    </row>
    <row r="877" spans="1:52" ht="45.75" customHeight="1" x14ac:dyDescent="0.25">
      <c r="A877" s="1"/>
      <c r="B877" s="45"/>
      <c r="C877" s="53"/>
      <c r="D877" s="53"/>
      <c r="E877" s="53"/>
      <c r="F877" s="53"/>
      <c r="G877" s="53"/>
      <c r="H877" s="46" t="s">
        <v>25</v>
      </c>
      <c r="I877" s="46"/>
      <c r="J877" s="46"/>
      <c r="K877" s="46"/>
      <c r="L877" s="46"/>
      <c r="M877" s="46"/>
      <c r="N877" s="46"/>
      <c r="O877" s="46"/>
      <c r="P877" s="46"/>
      <c r="Q877" s="47" t="s">
        <v>704</v>
      </c>
      <c r="R877" s="48" t="s">
        <v>713</v>
      </c>
      <c r="S877" s="48"/>
      <c r="T877" s="47" t="s">
        <v>26</v>
      </c>
      <c r="U877" s="49">
        <v>35693000</v>
      </c>
      <c r="V877" s="49">
        <v>35685700</v>
      </c>
      <c r="W877" s="49">
        <v>35163765.960000001</v>
      </c>
      <c r="X877" s="50">
        <f t="shared" si="15"/>
        <v>98.517260975541419</v>
      </c>
      <c r="Y877" s="51">
        <v>98.537414034192977</v>
      </c>
      <c r="AC877" s="52"/>
      <c r="AD877" s="52"/>
      <c r="AE877" s="52"/>
      <c r="AF877" s="52"/>
      <c r="AG877" s="52"/>
      <c r="AH877" s="52"/>
      <c r="AI877" s="41"/>
      <c r="AJ877" s="41"/>
      <c r="AK877" s="41"/>
      <c r="AL877" s="41"/>
      <c r="AM877" s="41"/>
      <c r="AN877" s="41"/>
      <c r="AO877" s="41"/>
      <c r="AP877" s="41"/>
      <c r="AQ877" s="41"/>
      <c r="AR877" s="42"/>
      <c r="AS877" s="42"/>
      <c r="AT877" s="42"/>
      <c r="AU877" s="43"/>
      <c r="AV877" s="43"/>
      <c r="AW877" s="43"/>
      <c r="AX877" s="44"/>
      <c r="AY877" s="44"/>
      <c r="AZ877" s="6"/>
    </row>
    <row r="878" spans="1:52" ht="23.25" customHeight="1" x14ac:dyDescent="0.25">
      <c r="A878" s="1"/>
      <c r="B878" s="45"/>
      <c r="C878" s="53"/>
      <c r="D878" s="53"/>
      <c r="E878" s="53"/>
      <c r="F878" s="53"/>
      <c r="G878" s="52"/>
      <c r="H878" s="57"/>
      <c r="I878" s="46" t="s">
        <v>27</v>
      </c>
      <c r="J878" s="46"/>
      <c r="K878" s="46"/>
      <c r="L878" s="46"/>
      <c r="M878" s="46"/>
      <c r="N878" s="46"/>
      <c r="O878" s="46"/>
      <c r="P878" s="46"/>
      <c r="Q878" s="47" t="s">
        <v>704</v>
      </c>
      <c r="R878" s="48" t="s">
        <v>713</v>
      </c>
      <c r="S878" s="48"/>
      <c r="T878" s="47" t="s">
        <v>28</v>
      </c>
      <c r="U878" s="49">
        <f>U877</f>
        <v>35693000</v>
      </c>
      <c r="V878" s="49">
        <v>35685700</v>
      </c>
      <c r="W878" s="49">
        <v>35163765.960000001</v>
      </c>
      <c r="X878" s="50">
        <f t="shared" si="15"/>
        <v>98.517260975541419</v>
      </c>
      <c r="Y878" s="51">
        <v>98.537414034192977</v>
      </c>
      <c r="AC878" s="52"/>
      <c r="AD878" s="52"/>
      <c r="AE878" s="52"/>
      <c r="AF878" s="52"/>
      <c r="AG878" s="52"/>
      <c r="AH878" s="52"/>
      <c r="AI878" s="56"/>
      <c r="AJ878" s="41"/>
      <c r="AK878" s="41"/>
      <c r="AL878" s="41"/>
      <c r="AM878" s="41"/>
      <c r="AN878" s="41"/>
      <c r="AO878" s="41"/>
      <c r="AP878" s="41"/>
      <c r="AQ878" s="41"/>
      <c r="AR878" s="42"/>
      <c r="AS878" s="42"/>
      <c r="AT878" s="42"/>
      <c r="AU878" s="43"/>
      <c r="AV878" s="43"/>
      <c r="AW878" s="43"/>
      <c r="AX878" s="44"/>
      <c r="AY878" s="44"/>
      <c r="AZ878" s="6"/>
    </row>
    <row r="879" spans="1:52" ht="23.25" customHeight="1" x14ac:dyDescent="0.25">
      <c r="A879" s="1"/>
      <c r="B879" s="45"/>
      <c r="C879" s="53"/>
      <c r="D879" s="53"/>
      <c r="E879" s="53"/>
      <c r="F879" s="53"/>
      <c r="G879" s="53"/>
      <c r="H879" s="46" t="s">
        <v>33</v>
      </c>
      <c r="I879" s="46"/>
      <c r="J879" s="46"/>
      <c r="K879" s="46"/>
      <c r="L879" s="46"/>
      <c r="M879" s="46"/>
      <c r="N879" s="46"/>
      <c r="O879" s="46"/>
      <c r="P879" s="46"/>
      <c r="Q879" s="47" t="s">
        <v>704</v>
      </c>
      <c r="R879" s="48" t="s">
        <v>713</v>
      </c>
      <c r="S879" s="48"/>
      <c r="T879" s="47" t="s">
        <v>34</v>
      </c>
      <c r="U879" s="49">
        <v>5190000</v>
      </c>
      <c r="V879" s="49">
        <v>5123200</v>
      </c>
      <c r="W879" s="49">
        <v>3629506.4</v>
      </c>
      <c r="X879" s="50">
        <f t="shared" si="15"/>
        <v>69.932685934489399</v>
      </c>
      <c r="Y879" s="51">
        <v>70.844519050593377</v>
      </c>
      <c r="AC879" s="52"/>
      <c r="AD879" s="52"/>
      <c r="AE879" s="52"/>
      <c r="AF879" s="52"/>
      <c r="AG879" s="52"/>
      <c r="AH879" s="52"/>
      <c r="AI879" s="41"/>
      <c r="AJ879" s="41"/>
      <c r="AK879" s="41"/>
      <c r="AL879" s="41"/>
      <c r="AM879" s="41"/>
      <c r="AN879" s="41"/>
      <c r="AO879" s="41"/>
      <c r="AP879" s="41"/>
      <c r="AQ879" s="41"/>
      <c r="AR879" s="42"/>
      <c r="AS879" s="42"/>
      <c r="AT879" s="42"/>
      <c r="AU879" s="43"/>
      <c r="AV879" s="43"/>
      <c r="AW879" s="43"/>
      <c r="AX879" s="44"/>
      <c r="AY879" s="44"/>
      <c r="AZ879" s="6"/>
    </row>
    <row r="880" spans="1:52" ht="23.25" customHeight="1" x14ac:dyDescent="0.25">
      <c r="A880" s="1"/>
      <c r="B880" s="45"/>
      <c r="C880" s="53"/>
      <c r="D880" s="53"/>
      <c r="E880" s="53"/>
      <c r="F880" s="53"/>
      <c r="G880" s="52"/>
      <c r="H880" s="57"/>
      <c r="I880" s="46" t="s">
        <v>35</v>
      </c>
      <c r="J880" s="46"/>
      <c r="K880" s="46"/>
      <c r="L880" s="46"/>
      <c r="M880" s="46"/>
      <c r="N880" s="46"/>
      <c r="O880" s="46"/>
      <c r="P880" s="46"/>
      <c r="Q880" s="47" t="s">
        <v>704</v>
      </c>
      <c r="R880" s="48" t="s">
        <v>713</v>
      </c>
      <c r="S880" s="48"/>
      <c r="T880" s="47" t="s">
        <v>36</v>
      </c>
      <c r="U880" s="49">
        <f>U879</f>
        <v>5190000</v>
      </c>
      <c r="V880" s="49">
        <v>5123200</v>
      </c>
      <c r="W880" s="49">
        <v>3629506.4</v>
      </c>
      <c r="X880" s="50">
        <f t="shared" si="15"/>
        <v>69.932685934489399</v>
      </c>
      <c r="Y880" s="51">
        <v>70.844519050593377</v>
      </c>
      <c r="AC880" s="52"/>
      <c r="AD880" s="52"/>
      <c r="AE880" s="52"/>
      <c r="AF880" s="52"/>
      <c r="AG880" s="52"/>
      <c r="AH880" s="52"/>
      <c r="AI880" s="56"/>
      <c r="AJ880" s="41"/>
      <c r="AK880" s="41"/>
      <c r="AL880" s="41"/>
      <c r="AM880" s="41"/>
      <c r="AN880" s="41"/>
      <c r="AO880" s="41"/>
      <c r="AP880" s="41"/>
      <c r="AQ880" s="41"/>
      <c r="AR880" s="42"/>
      <c r="AS880" s="42"/>
      <c r="AT880" s="42"/>
      <c r="AU880" s="43"/>
      <c r="AV880" s="43"/>
      <c r="AW880" s="43"/>
      <c r="AX880" s="44"/>
      <c r="AY880" s="44"/>
      <c r="AZ880" s="6"/>
    </row>
    <row r="881" spans="1:52" ht="15" customHeight="1" x14ac:dyDescent="0.25">
      <c r="A881" s="1"/>
      <c r="B881" s="45"/>
      <c r="C881" s="53"/>
      <c r="D881" s="53"/>
      <c r="E881" s="53"/>
      <c r="F881" s="53"/>
      <c r="G881" s="53"/>
      <c r="H881" s="46" t="s">
        <v>37</v>
      </c>
      <c r="I881" s="46"/>
      <c r="J881" s="46"/>
      <c r="K881" s="46"/>
      <c r="L881" s="46"/>
      <c r="M881" s="46"/>
      <c r="N881" s="46"/>
      <c r="O881" s="46"/>
      <c r="P881" s="46"/>
      <c r="Q881" s="47" t="s">
        <v>704</v>
      </c>
      <c r="R881" s="48" t="s">
        <v>713</v>
      </c>
      <c r="S881" s="48"/>
      <c r="T881" s="47" t="s">
        <v>38</v>
      </c>
      <c r="U881" s="49">
        <v>63000</v>
      </c>
      <c r="V881" s="49">
        <v>73300</v>
      </c>
      <c r="W881" s="49">
        <v>57695</v>
      </c>
      <c r="X881" s="50">
        <f t="shared" si="15"/>
        <v>91.57936507936509</v>
      </c>
      <c r="Y881" s="51">
        <v>78.710777626193732</v>
      </c>
      <c r="AC881" s="52"/>
      <c r="AD881" s="52"/>
      <c r="AE881" s="52"/>
      <c r="AF881" s="52"/>
      <c r="AG881" s="52"/>
      <c r="AH881" s="41"/>
      <c r="AI881" s="41"/>
      <c r="AJ881" s="41"/>
      <c r="AK881" s="41"/>
      <c r="AL881" s="41"/>
      <c r="AM881" s="41"/>
      <c r="AN881" s="41"/>
      <c r="AO881" s="41"/>
      <c r="AP881" s="41"/>
      <c r="AQ881" s="41"/>
      <c r="AR881" s="42"/>
      <c r="AS881" s="42"/>
      <c r="AT881" s="42"/>
      <c r="AU881" s="43"/>
      <c r="AV881" s="43"/>
      <c r="AW881" s="43"/>
      <c r="AX881" s="44"/>
      <c r="AY881" s="44"/>
      <c r="AZ881" s="6"/>
    </row>
    <row r="882" spans="1:52" ht="15" customHeight="1" x14ac:dyDescent="0.25">
      <c r="A882" s="1"/>
      <c r="B882" s="45"/>
      <c r="C882" s="53"/>
      <c r="D882" s="53"/>
      <c r="E882" s="53"/>
      <c r="F882" s="53"/>
      <c r="G882" s="52"/>
      <c r="H882" s="57"/>
      <c r="I882" s="46" t="s">
        <v>39</v>
      </c>
      <c r="J882" s="46"/>
      <c r="K882" s="46"/>
      <c r="L882" s="46"/>
      <c r="M882" s="46"/>
      <c r="N882" s="46"/>
      <c r="O882" s="46"/>
      <c r="P882" s="46"/>
      <c r="Q882" s="47" t="s">
        <v>704</v>
      </c>
      <c r="R882" s="48" t="s">
        <v>713</v>
      </c>
      <c r="S882" s="48"/>
      <c r="T882" s="47" t="s">
        <v>40</v>
      </c>
      <c r="U882" s="49">
        <f>U881</f>
        <v>63000</v>
      </c>
      <c r="V882" s="49">
        <v>73300</v>
      </c>
      <c r="W882" s="49">
        <v>57695</v>
      </c>
      <c r="X882" s="50">
        <f t="shared" si="15"/>
        <v>91.57936507936509</v>
      </c>
      <c r="Y882" s="51">
        <v>78.710777626193732</v>
      </c>
      <c r="AC882" s="52"/>
      <c r="AD882" s="52"/>
      <c r="AE882" s="52"/>
      <c r="AF882" s="52"/>
      <c r="AG882" s="52"/>
      <c r="AH882" s="52"/>
      <c r="AI882" s="41"/>
      <c r="AJ882" s="41"/>
      <c r="AK882" s="41"/>
      <c r="AL882" s="41"/>
      <c r="AM882" s="41"/>
      <c r="AN882" s="41"/>
      <c r="AO882" s="41"/>
      <c r="AP882" s="41"/>
      <c r="AQ882" s="41"/>
      <c r="AR882" s="42"/>
      <c r="AS882" s="42"/>
      <c r="AT882" s="42"/>
      <c r="AU882" s="43"/>
      <c r="AV882" s="43"/>
      <c r="AW882" s="43"/>
      <c r="AX882" s="44"/>
      <c r="AY882" s="44"/>
      <c r="AZ882" s="6"/>
    </row>
    <row r="883" spans="1:52" ht="34.5" customHeight="1" x14ac:dyDescent="0.25">
      <c r="A883" s="1"/>
      <c r="B883" s="45"/>
      <c r="C883" s="53"/>
      <c r="D883" s="58"/>
      <c r="E883" s="58"/>
      <c r="F883" s="59"/>
      <c r="G883" s="55" t="s">
        <v>714</v>
      </c>
      <c r="H883" s="55"/>
      <c r="I883" s="55"/>
      <c r="J883" s="55"/>
      <c r="K883" s="55"/>
      <c r="L883" s="55"/>
      <c r="M883" s="55"/>
      <c r="N883" s="55"/>
      <c r="O883" s="55"/>
      <c r="P883" s="55"/>
      <c r="Q883" s="47" t="s">
        <v>704</v>
      </c>
      <c r="R883" s="48" t="s">
        <v>715</v>
      </c>
      <c r="S883" s="48"/>
      <c r="T883" s="47"/>
      <c r="U883" s="49">
        <v>0</v>
      </c>
      <c r="V883" s="49">
        <v>11141300</v>
      </c>
      <c r="W883" s="49">
        <v>9815556.5199999996</v>
      </c>
      <c r="X883" s="50">
        <v>0</v>
      </c>
      <c r="Y883" s="51">
        <v>88.100639243176289</v>
      </c>
      <c r="AC883" s="52"/>
      <c r="AD883" s="52"/>
      <c r="AE883" s="52"/>
      <c r="AF883" s="52"/>
      <c r="AG883" s="52"/>
      <c r="AH883" s="52"/>
      <c r="AI883" s="56"/>
      <c r="AJ883" s="41"/>
      <c r="AK883" s="41"/>
      <c r="AL883" s="41"/>
      <c r="AM883" s="41"/>
      <c r="AN883" s="41"/>
      <c r="AO883" s="41"/>
      <c r="AP883" s="41"/>
      <c r="AQ883" s="41"/>
      <c r="AR883" s="42"/>
      <c r="AS883" s="42"/>
      <c r="AT883" s="42"/>
      <c r="AU883" s="43"/>
      <c r="AV883" s="43"/>
      <c r="AW883" s="43"/>
      <c r="AX883" s="44"/>
      <c r="AY883" s="44"/>
      <c r="AZ883" s="6"/>
    </row>
    <row r="884" spans="1:52" ht="15" customHeight="1" x14ac:dyDescent="0.25">
      <c r="A884" s="1"/>
      <c r="B884" s="45"/>
      <c r="C884" s="53"/>
      <c r="D884" s="53"/>
      <c r="E884" s="53"/>
      <c r="F884" s="53"/>
      <c r="G884" s="46" t="s">
        <v>157</v>
      </c>
      <c r="H884" s="46"/>
      <c r="I884" s="46"/>
      <c r="J884" s="46"/>
      <c r="K884" s="46"/>
      <c r="L884" s="46"/>
      <c r="M884" s="46"/>
      <c r="N884" s="46"/>
      <c r="O884" s="46"/>
      <c r="P884" s="46"/>
      <c r="Q884" s="47" t="s">
        <v>704</v>
      </c>
      <c r="R884" s="48" t="s">
        <v>716</v>
      </c>
      <c r="S884" s="48"/>
      <c r="T884" s="47"/>
      <c r="U884" s="49">
        <v>0</v>
      </c>
      <c r="V884" s="49">
        <v>11141300</v>
      </c>
      <c r="W884" s="49">
        <v>9815556.5199999996</v>
      </c>
      <c r="X884" s="50">
        <v>0</v>
      </c>
      <c r="Y884" s="51">
        <v>88.100639243176289</v>
      </c>
      <c r="AC884" s="52"/>
      <c r="AD884" s="52"/>
      <c r="AE884" s="52"/>
      <c r="AF884" s="52"/>
      <c r="AG884" s="52"/>
      <c r="AH884" s="52"/>
      <c r="AI884" s="41"/>
      <c r="AJ884" s="41"/>
      <c r="AK884" s="41"/>
      <c r="AL884" s="41"/>
      <c r="AM884" s="41"/>
      <c r="AN884" s="41"/>
      <c r="AO884" s="41"/>
      <c r="AP884" s="41"/>
      <c r="AQ884" s="41"/>
      <c r="AR884" s="42"/>
      <c r="AS884" s="42"/>
      <c r="AT884" s="42"/>
      <c r="AU884" s="43"/>
      <c r="AV884" s="43"/>
      <c r="AW884" s="43"/>
      <c r="AX884" s="44"/>
      <c r="AY884" s="44"/>
      <c r="AZ884" s="6"/>
    </row>
    <row r="885" spans="1:52" ht="45.75" customHeight="1" x14ac:dyDescent="0.25">
      <c r="A885" s="1"/>
      <c r="B885" s="45"/>
      <c r="C885" s="53"/>
      <c r="D885" s="53"/>
      <c r="E885" s="53"/>
      <c r="F885" s="53"/>
      <c r="G885" s="53"/>
      <c r="H885" s="46" t="s">
        <v>25</v>
      </c>
      <c r="I885" s="46"/>
      <c r="J885" s="46"/>
      <c r="K885" s="46"/>
      <c r="L885" s="46"/>
      <c r="M885" s="46"/>
      <c r="N885" s="46"/>
      <c r="O885" s="46"/>
      <c r="P885" s="46"/>
      <c r="Q885" s="47" t="s">
        <v>704</v>
      </c>
      <c r="R885" s="48" t="s">
        <v>716</v>
      </c>
      <c r="S885" s="48"/>
      <c r="T885" s="47" t="s">
        <v>26</v>
      </c>
      <c r="U885" s="49">
        <v>0</v>
      </c>
      <c r="V885" s="49">
        <v>7496700</v>
      </c>
      <c r="W885" s="49">
        <v>6878562.9000000004</v>
      </c>
      <c r="X885" s="50">
        <v>0</v>
      </c>
      <c r="Y885" s="51">
        <v>91.754543999359726</v>
      </c>
      <c r="AC885" s="52"/>
      <c r="AD885" s="52"/>
      <c r="AE885" s="52"/>
      <c r="AF885" s="52"/>
      <c r="AG885" s="52"/>
      <c r="AH885" s="52"/>
      <c r="AI885" s="56"/>
      <c r="AJ885" s="41"/>
      <c r="AK885" s="41"/>
      <c r="AL885" s="41"/>
      <c r="AM885" s="41"/>
      <c r="AN885" s="41"/>
      <c r="AO885" s="41"/>
      <c r="AP885" s="41"/>
      <c r="AQ885" s="41"/>
      <c r="AR885" s="42"/>
      <c r="AS885" s="42"/>
      <c r="AT885" s="42"/>
      <c r="AU885" s="43"/>
      <c r="AV885" s="43"/>
      <c r="AW885" s="43"/>
      <c r="AX885" s="44"/>
      <c r="AY885" s="44"/>
      <c r="AZ885" s="6"/>
    </row>
    <row r="886" spans="1:52" ht="15" customHeight="1" x14ac:dyDescent="0.25">
      <c r="A886" s="1"/>
      <c r="B886" s="45"/>
      <c r="C886" s="53"/>
      <c r="D886" s="53"/>
      <c r="E886" s="53"/>
      <c r="F886" s="53"/>
      <c r="G886" s="52"/>
      <c r="H886" s="57"/>
      <c r="I886" s="46" t="s">
        <v>159</v>
      </c>
      <c r="J886" s="46"/>
      <c r="K886" s="46"/>
      <c r="L886" s="46"/>
      <c r="M886" s="46"/>
      <c r="N886" s="46"/>
      <c r="O886" s="46"/>
      <c r="P886" s="46"/>
      <c r="Q886" s="47" t="s">
        <v>704</v>
      </c>
      <c r="R886" s="48" t="s">
        <v>716</v>
      </c>
      <c r="S886" s="48"/>
      <c r="T886" s="47" t="s">
        <v>160</v>
      </c>
      <c r="U886" s="49">
        <v>0</v>
      </c>
      <c r="V886" s="49">
        <v>7496700</v>
      </c>
      <c r="W886" s="49">
        <v>6878562.9000000004</v>
      </c>
      <c r="X886" s="50">
        <v>0</v>
      </c>
      <c r="Y886" s="51">
        <v>91.754543999359726</v>
      </c>
      <c r="AC886" s="52"/>
      <c r="AD886" s="52"/>
      <c r="AE886" s="52"/>
      <c r="AF886" s="52"/>
      <c r="AG886" s="52"/>
      <c r="AH886" s="41"/>
      <c r="AI886" s="41"/>
      <c r="AJ886" s="41"/>
      <c r="AK886" s="41"/>
      <c r="AL886" s="41"/>
      <c r="AM886" s="41"/>
      <c r="AN886" s="41"/>
      <c r="AO886" s="41"/>
      <c r="AP886" s="41"/>
      <c r="AQ886" s="41"/>
      <c r="AR886" s="42"/>
      <c r="AS886" s="42"/>
      <c r="AT886" s="42"/>
      <c r="AU886" s="43"/>
      <c r="AV886" s="43"/>
      <c r="AW886" s="43"/>
      <c r="AX886" s="44"/>
      <c r="AY886" s="44"/>
      <c r="AZ886" s="6"/>
    </row>
    <row r="887" spans="1:52" ht="23.25" customHeight="1" x14ac:dyDescent="0.25">
      <c r="A887" s="1"/>
      <c r="B887" s="45"/>
      <c r="C887" s="53"/>
      <c r="D887" s="53"/>
      <c r="E887" s="53"/>
      <c r="F887" s="53"/>
      <c r="G887" s="53"/>
      <c r="H887" s="46" t="s">
        <v>33</v>
      </c>
      <c r="I887" s="46"/>
      <c r="J887" s="46"/>
      <c r="K887" s="46"/>
      <c r="L887" s="46"/>
      <c r="M887" s="46"/>
      <c r="N887" s="46"/>
      <c r="O887" s="46"/>
      <c r="P887" s="46"/>
      <c r="Q887" s="47" t="s">
        <v>704</v>
      </c>
      <c r="R887" s="48" t="s">
        <v>716</v>
      </c>
      <c r="S887" s="48"/>
      <c r="T887" s="47" t="s">
        <v>34</v>
      </c>
      <c r="U887" s="49">
        <v>0</v>
      </c>
      <c r="V887" s="49">
        <v>3644600</v>
      </c>
      <c r="W887" s="49">
        <v>2936993.62</v>
      </c>
      <c r="X887" s="50">
        <v>0</v>
      </c>
      <c r="Y887" s="51">
        <v>80.58479997804973</v>
      </c>
      <c r="AC887" s="52"/>
      <c r="AD887" s="52"/>
      <c r="AE887" s="52"/>
      <c r="AF887" s="52"/>
      <c r="AG887" s="52"/>
      <c r="AH887" s="52"/>
      <c r="AI887" s="41"/>
      <c r="AJ887" s="41"/>
      <c r="AK887" s="41"/>
      <c r="AL887" s="41"/>
      <c r="AM887" s="41"/>
      <c r="AN887" s="41"/>
      <c r="AO887" s="41"/>
      <c r="AP887" s="41"/>
      <c r="AQ887" s="41"/>
      <c r="AR887" s="42"/>
      <c r="AS887" s="42"/>
      <c r="AT887" s="42"/>
      <c r="AU887" s="43"/>
      <c r="AV887" s="43"/>
      <c r="AW887" s="43"/>
      <c r="AX887" s="44"/>
      <c r="AY887" s="44"/>
      <c r="AZ887" s="6"/>
    </row>
    <row r="888" spans="1:52" ht="23.25" customHeight="1" x14ac:dyDescent="0.25">
      <c r="A888" s="1"/>
      <c r="B888" s="45"/>
      <c r="C888" s="53"/>
      <c r="D888" s="53"/>
      <c r="E888" s="53"/>
      <c r="F888" s="53"/>
      <c r="G888" s="52"/>
      <c r="H888" s="57"/>
      <c r="I888" s="46" t="s">
        <v>35</v>
      </c>
      <c r="J888" s="46"/>
      <c r="K888" s="46"/>
      <c r="L888" s="46"/>
      <c r="M888" s="46"/>
      <c r="N888" s="46"/>
      <c r="O888" s="46"/>
      <c r="P888" s="46"/>
      <c r="Q888" s="47" t="s">
        <v>704</v>
      </c>
      <c r="R888" s="48" t="s">
        <v>716</v>
      </c>
      <c r="S888" s="48"/>
      <c r="T888" s="47" t="s">
        <v>36</v>
      </c>
      <c r="U888" s="49">
        <v>0</v>
      </c>
      <c r="V888" s="49">
        <v>3644600</v>
      </c>
      <c r="W888" s="49">
        <v>2936993.62</v>
      </c>
      <c r="X888" s="50">
        <v>0</v>
      </c>
      <c r="Y888" s="51">
        <v>80.58479997804973</v>
      </c>
      <c r="AC888" s="52"/>
      <c r="AD888" s="52"/>
      <c r="AE888" s="52"/>
      <c r="AF888" s="52"/>
      <c r="AG888" s="52"/>
      <c r="AH888" s="52"/>
      <c r="AI888" s="56"/>
      <c r="AJ888" s="41"/>
      <c r="AK888" s="41"/>
      <c r="AL888" s="41"/>
      <c r="AM888" s="41"/>
      <c r="AN888" s="41"/>
      <c r="AO888" s="41"/>
      <c r="AP888" s="41"/>
      <c r="AQ888" s="41"/>
      <c r="AR888" s="42"/>
      <c r="AS888" s="42"/>
      <c r="AT888" s="42"/>
      <c r="AU888" s="43"/>
      <c r="AV888" s="43"/>
      <c r="AW888" s="43"/>
      <c r="AX888" s="44"/>
      <c r="AY888" s="44"/>
      <c r="AZ888" s="6"/>
    </row>
    <row r="889" spans="1:52" ht="23.25" customHeight="1" x14ac:dyDescent="0.25">
      <c r="A889" s="1"/>
      <c r="B889" s="45"/>
      <c r="C889" s="53"/>
      <c r="D889" s="54"/>
      <c r="E889" s="55" t="s">
        <v>21</v>
      </c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47" t="s">
        <v>704</v>
      </c>
      <c r="R889" s="48" t="s">
        <v>22</v>
      </c>
      <c r="S889" s="48"/>
      <c r="T889" s="47"/>
      <c r="U889" s="49">
        <v>0</v>
      </c>
      <c r="V889" s="49">
        <v>303000</v>
      </c>
      <c r="W889" s="49">
        <v>303000</v>
      </c>
      <c r="X889" s="50">
        <v>0</v>
      </c>
      <c r="Y889" s="51">
        <v>100</v>
      </c>
      <c r="AC889" s="52"/>
      <c r="AD889" s="52"/>
      <c r="AE889" s="52"/>
      <c r="AF889" s="52"/>
      <c r="AG889" s="52"/>
      <c r="AH889" s="52"/>
      <c r="AI889" s="41"/>
      <c r="AJ889" s="41"/>
      <c r="AK889" s="41"/>
      <c r="AL889" s="41"/>
      <c r="AM889" s="41"/>
      <c r="AN889" s="41"/>
      <c r="AO889" s="41"/>
      <c r="AP889" s="41"/>
      <c r="AQ889" s="41"/>
      <c r="AR889" s="42"/>
      <c r="AS889" s="42"/>
      <c r="AT889" s="42"/>
      <c r="AU889" s="43"/>
      <c r="AV889" s="43"/>
      <c r="AW889" s="43"/>
      <c r="AX889" s="44"/>
      <c r="AY889" s="44"/>
      <c r="AZ889" s="6"/>
    </row>
    <row r="890" spans="1:52" ht="34.5" customHeight="1" x14ac:dyDescent="0.25">
      <c r="A890" s="1"/>
      <c r="B890" s="45"/>
      <c r="C890" s="53"/>
      <c r="D890" s="53"/>
      <c r="E890" s="53"/>
      <c r="F890" s="53"/>
      <c r="G890" s="46" t="s">
        <v>41</v>
      </c>
      <c r="H890" s="46"/>
      <c r="I890" s="46"/>
      <c r="J890" s="46"/>
      <c r="K890" s="46"/>
      <c r="L890" s="46"/>
      <c r="M890" s="46"/>
      <c r="N890" s="46"/>
      <c r="O890" s="46"/>
      <c r="P890" s="46"/>
      <c r="Q890" s="47" t="s">
        <v>704</v>
      </c>
      <c r="R890" s="48" t="s">
        <v>42</v>
      </c>
      <c r="S890" s="48"/>
      <c r="T890" s="47"/>
      <c r="U890" s="49">
        <v>0</v>
      </c>
      <c r="V890" s="49">
        <v>303000</v>
      </c>
      <c r="W890" s="49">
        <v>303000</v>
      </c>
      <c r="X890" s="50">
        <v>0</v>
      </c>
      <c r="Y890" s="51">
        <v>100</v>
      </c>
      <c r="AC890" s="52"/>
      <c r="AD890" s="52"/>
      <c r="AE890" s="52"/>
      <c r="AF890" s="52"/>
      <c r="AG890" s="52"/>
      <c r="AH890" s="52"/>
      <c r="AI890" s="56"/>
      <c r="AJ890" s="41"/>
      <c r="AK890" s="41"/>
      <c r="AL890" s="41"/>
      <c r="AM890" s="41"/>
      <c r="AN890" s="41"/>
      <c r="AO890" s="41"/>
      <c r="AP890" s="41"/>
      <c r="AQ890" s="41"/>
      <c r="AR890" s="42"/>
      <c r="AS890" s="42"/>
      <c r="AT890" s="42"/>
      <c r="AU890" s="43"/>
      <c r="AV890" s="43"/>
      <c r="AW890" s="43"/>
      <c r="AX890" s="44"/>
      <c r="AY890" s="44"/>
      <c r="AZ890" s="6"/>
    </row>
    <row r="891" spans="1:52" ht="45.75" customHeight="1" x14ac:dyDescent="0.25">
      <c r="A891" s="1"/>
      <c r="B891" s="45"/>
      <c r="C891" s="53"/>
      <c r="D891" s="53"/>
      <c r="E891" s="53"/>
      <c r="F891" s="53"/>
      <c r="G891" s="53"/>
      <c r="H891" s="46" t="s">
        <v>25</v>
      </c>
      <c r="I891" s="46"/>
      <c r="J891" s="46"/>
      <c r="K891" s="46"/>
      <c r="L891" s="46"/>
      <c r="M891" s="46"/>
      <c r="N891" s="46"/>
      <c r="O891" s="46"/>
      <c r="P891" s="46"/>
      <c r="Q891" s="47" t="s">
        <v>704</v>
      </c>
      <c r="R891" s="48" t="s">
        <v>42</v>
      </c>
      <c r="S891" s="48"/>
      <c r="T891" s="47" t="s">
        <v>26</v>
      </c>
      <c r="U891" s="49">
        <v>0</v>
      </c>
      <c r="V891" s="49">
        <v>303000</v>
      </c>
      <c r="W891" s="49">
        <v>303000</v>
      </c>
      <c r="X891" s="50">
        <v>0</v>
      </c>
      <c r="Y891" s="51">
        <v>100</v>
      </c>
      <c r="AC891" s="52"/>
      <c r="AD891" s="52"/>
      <c r="AE891" s="52"/>
      <c r="AF891" s="52"/>
      <c r="AG891" s="52"/>
      <c r="AH891" s="41"/>
      <c r="AI891" s="41"/>
      <c r="AJ891" s="41"/>
      <c r="AK891" s="41"/>
      <c r="AL891" s="41"/>
      <c r="AM891" s="41"/>
      <c r="AN891" s="41"/>
      <c r="AO891" s="41"/>
      <c r="AP891" s="41"/>
      <c r="AQ891" s="41"/>
      <c r="AR891" s="42"/>
      <c r="AS891" s="42"/>
      <c r="AT891" s="42"/>
      <c r="AU891" s="43"/>
      <c r="AV891" s="43"/>
      <c r="AW891" s="43"/>
      <c r="AX891" s="44"/>
      <c r="AY891" s="44"/>
      <c r="AZ891" s="6"/>
    </row>
    <row r="892" spans="1:52" ht="23.25" customHeight="1" x14ac:dyDescent="0.25">
      <c r="A892" s="1"/>
      <c r="B892" s="45"/>
      <c r="C892" s="53"/>
      <c r="D892" s="53"/>
      <c r="E892" s="53"/>
      <c r="F892" s="53"/>
      <c r="G892" s="52"/>
      <c r="H892" s="57"/>
      <c r="I892" s="46" t="s">
        <v>27</v>
      </c>
      <c r="J892" s="46"/>
      <c r="K892" s="46"/>
      <c r="L892" s="46"/>
      <c r="M892" s="46"/>
      <c r="N892" s="46"/>
      <c r="O892" s="46"/>
      <c r="P892" s="46"/>
      <c r="Q892" s="47" t="s">
        <v>704</v>
      </c>
      <c r="R892" s="48" t="s">
        <v>42</v>
      </c>
      <c r="S892" s="48"/>
      <c r="T892" s="47" t="s">
        <v>28</v>
      </c>
      <c r="U892" s="49">
        <v>0</v>
      </c>
      <c r="V892" s="49">
        <v>303000</v>
      </c>
      <c r="W892" s="49">
        <v>303000</v>
      </c>
      <c r="X892" s="50">
        <v>0</v>
      </c>
      <c r="Y892" s="51">
        <v>100</v>
      </c>
      <c r="AC892" s="52"/>
      <c r="AD892" s="52"/>
      <c r="AE892" s="52"/>
      <c r="AF892" s="52"/>
      <c r="AG892" s="52"/>
      <c r="AH892" s="52"/>
      <c r="AI892" s="41"/>
      <c r="AJ892" s="41"/>
      <c r="AK892" s="41"/>
      <c r="AL892" s="41"/>
      <c r="AM892" s="41"/>
      <c r="AN892" s="41"/>
      <c r="AO892" s="41"/>
      <c r="AP892" s="41"/>
      <c r="AQ892" s="41"/>
      <c r="AR892" s="42"/>
      <c r="AS892" s="42"/>
      <c r="AT892" s="42"/>
      <c r="AU892" s="43"/>
      <c r="AV892" s="43"/>
      <c r="AW892" s="43"/>
      <c r="AX892" s="44"/>
      <c r="AY892" s="44"/>
      <c r="AZ892" s="6"/>
    </row>
    <row r="893" spans="1:52" ht="15" customHeight="1" x14ac:dyDescent="0.25">
      <c r="A893" s="1"/>
      <c r="B893" s="67" t="s">
        <v>717</v>
      </c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7" t="s">
        <v>718</v>
      </c>
      <c r="R893" s="48"/>
      <c r="S893" s="48"/>
      <c r="T893" s="47"/>
      <c r="U893" s="49">
        <v>549235800</v>
      </c>
      <c r="V893" s="49">
        <v>673638390</v>
      </c>
      <c r="W893" s="49">
        <v>662849876.60000002</v>
      </c>
      <c r="X893" s="50">
        <f t="shared" si="15"/>
        <v>120.6858468803381</v>
      </c>
      <c r="Y893" s="51">
        <v>98.398471114450587</v>
      </c>
      <c r="AC893" s="52"/>
      <c r="AD893" s="52"/>
      <c r="AE893" s="52"/>
      <c r="AF893" s="52"/>
      <c r="AG893" s="52"/>
      <c r="AH893" s="52"/>
      <c r="AI893" s="56"/>
      <c r="AJ893" s="41"/>
      <c r="AK893" s="41"/>
      <c r="AL893" s="41"/>
      <c r="AM893" s="41"/>
      <c r="AN893" s="41"/>
      <c r="AO893" s="41"/>
      <c r="AP893" s="41"/>
      <c r="AQ893" s="41"/>
      <c r="AR893" s="42"/>
      <c r="AS893" s="42"/>
      <c r="AT893" s="42"/>
      <c r="AU893" s="43"/>
      <c r="AV893" s="43"/>
      <c r="AW893" s="43"/>
      <c r="AX893" s="44"/>
      <c r="AY893" s="44"/>
      <c r="AZ893" s="6"/>
    </row>
    <row r="894" spans="1:52" ht="15" customHeight="1" x14ac:dyDescent="0.25">
      <c r="A894" s="1"/>
      <c r="B894" s="45"/>
      <c r="C894" s="46" t="s">
        <v>719</v>
      </c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7" t="s">
        <v>720</v>
      </c>
      <c r="R894" s="48"/>
      <c r="S894" s="48"/>
      <c r="T894" s="47"/>
      <c r="U894" s="49">
        <v>522408800</v>
      </c>
      <c r="V894" s="49">
        <v>646508390</v>
      </c>
      <c r="W894" s="49">
        <v>636668818.87</v>
      </c>
      <c r="X894" s="50">
        <f t="shared" si="15"/>
        <v>121.87176381217162</v>
      </c>
      <c r="Y894" s="51">
        <v>98.478044325147891</v>
      </c>
      <c r="AC894" s="52"/>
      <c r="AD894" s="52"/>
      <c r="AE894" s="52"/>
      <c r="AF894" s="52"/>
      <c r="AG894" s="52"/>
      <c r="AH894" s="52"/>
      <c r="AI894" s="41"/>
      <c r="AJ894" s="41"/>
      <c r="AK894" s="41"/>
      <c r="AL894" s="41"/>
      <c r="AM894" s="41"/>
      <c r="AN894" s="41"/>
      <c r="AO894" s="41"/>
      <c r="AP894" s="41"/>
      <c r="AQ894" s="41"/>
      <c r="AR894" s="42"/>
      <c r="AS894" s="42"/>
      <c r="AT894" s="42"/>
      <c r="AU894" s="43"/>
      <c r="AV894" s="43"/>
      <c r="AW894" s="43"/>
      <c r="AX894" s="44"/>
      <c r="AY894" s="44"/>
      <c r="AZ894" s="6"/>
    </row>
    <row r="895" spans="1:52" ht="23.25" customHeight="1" x14ac:dyDescent="0.25">
      <c r="A895" s="1"/>
      <c r="B895" s="45"/>
      <c r="C895" s="53"/>
      <c r="D895" s="54"/>
      <c r="E895" s="55" t="s">
        <v>721</v>
      </c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47" t="s">
        <v>720</v>
      </c>
      <c r="R895" s="48" t="s">
        <v>722</v>
      </c>
      <c r="S895" s="48"/>
      <c r="T895" s="47"/>
      <c r="U895" s="49">
        <v>470420800</v>
      </c>
      <c r="V895" s="49">
        <v>631074290</v>
      </c>
      <c r="W895" s="49">
        <v>623302955.46000004</v>
      </c>
      <c r="X895" s="50">
        <f t="shared" si="15"/>
        <v>132.49902118698833</v>
      </c>
      <c r="Y895" s="51">
        <v>98.768554722772819</v>
      </c>
      <c r="AC895" s="52"/>
      <c r="AD895" s="52"/>
      <c r="AE895" s="52"/>
      <c r="AF895" s="52"/>
      <c r="AG895" s="52"/>
      <c r="AH895" s="52"/>
      <c r="AI895" s="56"/>
      <c r="AJ895" s="41"/>
      <c r="AK895" s="41"/>
      <c r="AL895" s="41"/>
      <c r="AM895" s="41"/>
      <c r="AN895" s="41"/>
      <c r="AO895" s="41"/>
      <c r="AP895" s="41"/>
      <c r="AQ895" s="41"/>
      <c r="AR895" s="42"/>
      <c r="AS895" s="42"/>
      <c r="AT895" s="42"/>
      <c r="AU895" s="43"/>
      <c r="AV895" s="43"/>
      <c r="AW895" s="43"/>
      <c r="AX895" s="44"/>
      <c r="AY895" s="44"/>
      <c r="AZ895" s="6"/>
    </row>
    <row r="896" spans="1:52" ht="23.25" customHeight="1" x14ac:dyDescent="0.25">
      <c r="A896" s="1"/>
      <c r="B896" s="45"/>
      <c r="C896" s="53"/>
      <c r="D896" s="58"/>
      <c r="E896" s="58"/>
      <c r="F896" s="59"/>
      <c r="G896" s="55" t="s">
        <v>723</v>
      </c>
      <c r="H896" s="55"/>
      <c r="I896" s="55"/>
      <c r="J896" s="55"/>
      <c r="K896" s="55"/>
      <c r="L896" s="55"/>
      <c r="M896" s="55"/>
      <c r="N896" s="55"/>
      <c r="O896" s="55"/>
      <c r="P896" s="55"/>
      <c r="Q896" s="47" t="s">
        <v>720</v>
      </c>
      <c r="R896" s="48" t="s">
        <v>724</v>
      </c>
      <c r="S896" s="48"/>
      <c r="T896" s="47"/>
      <c r="U896" s="49">
        <v>6606000</v>
      </c>
      <c r="V896" s="49">
        <v>7064600</v>
      </c>
      <c r="W896" s="49">
        <v>7064600</v>
      </c>
      <c r="X896" s="50">
        <f t="shared" si="15"/>
        <v>106.94217378141084</v>
      </c>
      <c r="Y896" s="51">
        <v>100</v>
      </c>
      <c r="AC896" s="52"/>
      <c r="AD896" s="52"/>
      <c r="AE896" s="52"/>
      <c r="AF896" s="52"/>
      <c r="AG896" s="52"/>
      <c r="AH896" s="41"/>
      <c r="AI896" s="41"/>
      <c r="AJ896" s="41"/>
      <c r="AK896" s="41"/>
      <c r="AL896" s="41"/>
      <c r="AM896" s="41"/>
      <c r="AN896" s="41"/>
      <c r="AO896" s="41"/>
      <c r="AP896" s="41"/>
      <c r="AQ896" s="41"/>
      <c r="AR896" s="42"/>
      <c r="AS896" s="42"/>
      <c r="AT896" s="42"/>
      <c r="AU896" s="43"/>
      <c r="AV896" s="43"/>
      <c r="AW896" s="43"/>
      <c r="AX896" s="44"/>
      <c r="AY896" s="44"/>
      <c r="AZ896" s="6"/>
    </row>
    <row r="897" spans="1:52" ht="15" customHeight="1" x14ac:dyDescent="0.25">
      <c r="A897" s="1"/>
      <c r="B897" s="45"/>
      <c r="C897" s="53"/>
      <c r="D897" s="53"/>
      <c r="E897" s="53"/>
      <c r="F897" s="53"/>
      <c r="G897" s="46" t="s">
        <v>725</v>
      </c>
      <c r="H897" s="46"/>
      <c r="I897" s="46"/>
      <c r="J897" s="46"/>
      <c r="K897" s="46"/>
      <c r="L897" s="46"/>
      <c r="M897" s="46"/>
      <c r="N897" s="46"/>
      <c r="O897" s="46"/>
      <c r="P897" s="46"/>
      <c r="Q897" s="47" t="s">
        <v>720</v>
      </c>
      <c r="R897" s="48" t="s">
        <v>726</v>
      </c>
      <c r="S897" s="48"/>
      <c r="T897" s="47"/>
      <c r="U897" s="49">
        <f>U896</f>
        <v>6606000</v>
      </c>
      <c r="V897" s="49">
        <v>7064600</v>
      </c>
      <c r="W897" s="49">
        <v>7064600</v>
      </c>
      <c r="X897" s="50">
        <f t="shared" si="15"/>
        <v>106.94217378141084</v>
      </c>
      <c r="Y897" s="51">
        <v>100</v>
      </c>
      <c r="AC897" s="52"/>
      <c r="AD897" s="52"/>
      <c r="AE897" s="52"/>
      <c r="AF897" s="52"/>
      <c r="AG897" s="52"/>
      <c r="AH897" s="52"/>
      <c r="AI897" s="41"/>
      <c r="AJ897" s="41"/>
      <c r="AK897" s="41"/>
      <c r="AL897" s="41"/>
      <c r="AM897" s="41"/>
      <c r="AN897" s="41"/>
      <c r="AO897" s="41"/>
      <c r="AP897" s="41"/>
      <c r="AQ897" s="41"/>
      <c r="AR897" s="42"/>
      <c r="AS897" s="42"/>
      <c r="AT897" s="42"/>
      <c r="AU897" s="43"/>
      <c r="AV897" s="43"/>
      <c r="AW897" s="43"/>
      <c r="AX897" s="44"/>
      <c r="AY897" s="44"/>
      <c r="AZ897" s="6"/>
    </row>
    <row r="898" spans="1:52" ht="23.25" customHeight="1" x14ac:dyDescent="0.25">
      <c r="A898" s="1"/>
      <c r="B898" s="45"/>
      <c r="C898" s="53"/>
      <c r="D898" s="53"/>
      <c r="E898" s="53"/>
      <c r="F898" s="53"/>
      <c r="G898" s="53"/>
      <c r="H898" s="46" t="s">
        <v>133</v>
      </c>
      <c r="I898" s="46"/>
      <c r="J898" s="46"/>
      <c r="K898" s="46"/>
      <c r="L898" s="46"/>
      <c r="M898" s="46"/>
      <c r="N898" s="46"/>
      <c r="O898" s="46"/>
      <c r="P898" s="46"/>
      <c r="Q898" s="47" t="s">
        <v>720</v>
      </c>
      <c r="R898" s="48" t="s">
        <v>726</v>
      </c>
      <c r="S898" s="48"/>
      <c r="T898" s="47" t="s">
        <v>134</v>
      </c>
      <c r="U898" s="49">
        <f>U897</f>
        <v>6606000</v>
      </c>
      <c r="V898" s="49">
        <v>7064600</v>
      </c>
      <c r="W898" s="49">
        <v>7064600</v>
      </c>
      <c r="X898" s="50">
        <f t="shared" si="15"/>
        <v>106.94217378141084</v>
      </c>
      <c r="Y898" s="51">
        <v>100</v>
      </c>
      <c r="AC898" s="52"/>
      <c r="AD898" s="52"/>
      <c r="AE898" s="52"/>
      <c r="AF898" s="52"/>
      <c r="AG898" s="52"/>
      <c r="AH898" s="52"/>
      <c r="AI898" s="56"/>
      <c r="AJ898" s="41"/>
      <c r="AK898" s="41"/>
      <c r="AL898" s="41"/>
      <c r="AM898" s="41"/>
      <c r="AN898" s="41"/>
      <c r="AO898" s="41"/>
      <c r="AP898" s="41"/>
      <c r="AQ898" s="41"/>
      <c r="AR898" s="42"/>
      <c r="AS898" s="42"/>
      <c r="AT898" s="42"/>
      <c r="AU898" s="43"/>
      <c r="AV898" s="43"/>
      <c r="AW898" s="43"/>
      <c r="AX898" s="44"/>
      <c r="AY898" s="44"/>
      <c r="AZ898" s="6"/>
    </row>
    <row r="899" spans="1:52" ht="15" customHeight="1" x14ac:dyDescent="0.25">
      <c r="A899" s="1"/>
      <c r="B899" s="45"/>
      <c r="C899" s="53"/>
      <c r="D899" s="53"/>
      <c r="E899" s="53"/>
      <c r="F899" s="53"/>
      <c r="G899" s="52"/>
      <c r="H899" s="57"/>
      <c r="I899" s="46" t="s">
        <v>135</v>
      </c>
      <c r="J899" s="46"/>
      <c r="K899" s="46"/>
      <c r="L899" s="46"/>
      <c r="M899" s="46"/>
      <c r="N899" s="46"/>
      <c r="O899" s="46"/>
      <c r="P899" s="46"/>
      <c r="Q899" s="47" t="s">
        <v>720</v>
      </c>
      <c r="R899" s="48" t="s">
        <v>726</v>
      </c>
      <c r="S899" s="48"/>
      <c r="T899" s="47" t="s">
        <v>136</v>
      </c>
      <c r="U899" s="49">
        <f>U898</f>
        <v>6606000</v>
      </c>
      <c r="V899" s="49">
        <v>7064600</v>
      </c>
      <c r="W899" s="49">
        <v>7064600</v>
      </c>
      <c r="X899" s="50">
        <f t="shared" si="15"/>
        <v>106.94217378141084</v>
      </c>
      <c r="Y899" s="51">
        <v>100</v>
      </c>
      <c r="AC899" s="52"/>
      <c r="AD899" s="52"/>
      <c r="AE899" s="52"/>
      <c r="AF899" s="52"/>
      <c r="AG899" s="52"/>
      <c r="AH899" s="52"/>
      <c r="AI899" s="41"/>
      <c r="AJ899" s="41"/>
      <c r="AK899" s="41"/>
      <c r="AL899" s="41"/>
      <c r="AM899" s="41"/>
      <c r="AN899" s="41"/>
      <c r="AO899" s="41"/>
      <c r="AP899" s="41"/>
      <c r="AQ899" s="41"/>
      <c r="AR899" s="42"/>
      <c r="AS899" s="42"/>
      <c r="AT899" s="42"/>
      <c r="AU899" s="43"/>
      <c r="AV899" s="43"/>
      <c r="AW899" s="43"/>
      <c r="AX899" s="44"/>
      <c r="AY899" s="44"/>
      <c r="AZ899" s="6"/>
    </row>
    <row r="900" spans="1:52" ht="23.25" customHeight="1" x14ac:dyDescent="0.25">
      <c r="A900" s="1"/>
      <c r="B900" s="45"/>
      <c r="C900" s="53"/>
      <c r="D900" s="58"/>
      <c r="E900" s="58"/>
      <c r="F900" s="59"/>
      <c r="G900" s="55" t="s">
        <v>727</v>
      </c>
      <c r="H900" s="55"/>
      <c r="I900" s="55"/>
      <c r="J900" s="55"/>
      <c r="K900" s="55"/>
      <c r="L900" s="55"/>
      <c r="M900" s="55"/>
      <c r="N900" s="55"/>
      <c r="O900" s="55"/>
      <c r="P900" s="55"/>
      <c r="Q900" s="47" t="s">
        <v>720</v>
      </c>
      <c r="R900" s="48" t="s">
        <v>728</v>
      </c>
      <c r="S900" s="48"/>
      <c r="T900" s="47"/>
      <c r="U900" s="49">
        <v>7000000</v>
      </c>
      <c r="V900" s="49">
        <v>44750000</v>
      </c>
      <c r="W900" s="49">
        <v>44439216.240000002</v>
      </c>
      <c r="X900" s="50">
        <f t="shared" si="15"/>
        <v>634.84594628571426</v>
      </c>
      <c r="Y900" s="51">
        <v>99.305511150837987</v>
      </c>
      <c r="AC900" s="52"/>
      <c r="AD900" s="52"/>
      <c r="AE900" s="52"/>
      <c r="AF900" s="52"/>
      <c r="AG900" s="52"/>
      <c r="AH900" s="52"/>
      <c r="AI900" s="56"/>
      <c r="AJ900" s="41"/>
      <c r="AK900" s="41"/>
      <c r="AL900" s="41"/>
      <c r="AM900" s="41"/>
      <c r="AN900" s="41"/>
      <c r="AO900" s="41"/>
      <c r="AP900" s="41"/>
      <c r="AQ900" s="41"/>
      <c r="AR900" s="42"/>
      <c r="AS900" s="42"/>
      <c r="AT900" s="42"/>
      <c r="AU900" s="43"/>
      <c r="AV900" s="43"/>
      <c r="AW900" s="43"/>
      <c r="AX900" s="44"/>
      <c r="AY900" s="44"/>
      <c r="AZ900" s="6"/>
    </row>
    <row r="901" spans="1:52" ht="23.25" customHeight="1" x14ac:dyDescent="0.25">
      <c r="A901" s="1"/>
      <c r="B901" s="45"/>
      <c r="C901" s="53"/>
      <c r="D901" s="53"/>
      <c r="E901" s="53"/>
      <c r="F901" s="53"/>
      <c r="G901" s="46" t="s">
        <v>729</v>
      </c>
      <c r="H901" s="46"/>
      <c r="I901" s="46"/>
      <c r="J901" s="46"/>
      <c r="K901" s="46"/>
      <c r="L901" s="46"/>
      <c r="M901" s="46"/>
      <c r="N901" s="46"/>
      <c r="O901" s="46"/>
      <c r="P901" s="46"/>
      <c r="Q901" s="47" t="s">
        <v>720</v>
      </c>
      <c r="R901" s="48" t="s">
        <v>730</v>
      </c>
      <c r="S901" s="48"/>
      <c r="T901" s="47"/>
      <c r="U901" s="49">
        <f>U900</f>
        <v>7000000</v>
      </c>
      <c r="V901" s="49">
        <v>44750000</v>
      </c>
      <c r="W901" s="49">
        <v>44439216.240000002</v>
      </c>
      <c r="X901" s="50">
        <f t="shared" si="15"/>
        <v>634.84594628571426</v>
      </c>
      <c r="Y901" s="51">
        <v>99.305511150837987</v>
      </c>
      <c r="AC901" s="52"/>
      <c r="AD901" s="52"/>
      <c r="AE901" s="52"/>
      <c r="AF901" s="52"/>
      <c r="AG901" s="52"/>
      <c r="AH901" s="41"/>
      <c r="AI901" s="41"/>
      <c r="AJ901" s="41"/>
      <c r="AK901" s="41"/>
      <c r="AL901" s="41"/>
      <c r="AM901" s="41"/>
      <c r="AN901" s="41"/>
      <c r="AO901" s="41"/>
      <c r="AP901" s="41"/>
      <c r="AQ901" s="41"/>
      <c r="AR901" s="42"/>
      <c r="AS901" s="42"/>
      <c r="AT901" s="42"/>
      <c r="AU901" s="43"/>
      <c r="AV901" s="43"/>
      <c r="AW901" s="43"/>
      <c r="AX901" s="44"/>
      <c r="AY901" s="44"/>
      <c r="AZ901" s="6"/>
    </row>
    <row r="902" spans="1:52" ht="23.25" customHeight="1" x14ac:dyDescent="0.25">
      <c r="A902" s="1"/>
      <c r="B902" s="45"/>
      <c r="C902" s="53"/>
      <c r="D902" s="53"/>
      <c r="E902" s="53"/>
      <c r="F902" s="53"/>
      <c r="G902" s="53"/>
      <c r="H902" s="46" t="s">
        <v>133</v>
      </c>
      <c r="I902" s="46"/>
      <c r="J902" s="46"/>
      <c r="K902" s="46"/>
      <c r="L902" s="46"/>
      <c r="M902" s="46"/>
      <c r="N902" s="46"/>
      <c r="O902" s="46"/>
      <c r="P902" s="46"/>
      <c r="Q902" s="47" t="s">
        <v>720</v>
      </c>
      <c r="R902" s="48" t="s">
        <v>730</v>
      </c>
      <c r="S902" s="48"/>
      <c r="T902" s="47" t="s">
        <v>134</v>
      </c>
      <c r="U902" s="49">
        <f>U901</f>
        <v>7000000</v>
      </c>
      <c r="V902" s="49">
        <v>44750000</v>
      </c>
      <c r="W902" s="49">
        <v>44439216.240000002</v>
      </c>
      <c r="X902" s="50">
        <f t="shared" si="15"/>
        <v>634.84594628571426</v>
      </c>
      <c r="Y902" s="51">
        <v>99.305511150837987</v>
      </c>
      <c r="AC902" s="52"/>
      <c r="AD902" s="52"/>
      <c r="AE902" s="52"/>
      <c r="AF902" s="52"/>
      <c r="AG902" s="52"/>
      <c r="AH902" s="52"/>
      <c r="AI902" s="41"/>
      <c r="AJ902" s="41"/>
      <c r="AK902" s="41"/>
      <c r="AL902" s="41"/>
      <c r="AM902" s="41"/>
      <c r="AN902" s="41"/>
      <c r="AO902" s="41"/>
      <c r="AP902" s="41"/>
      <c r="AQ902" s="41"/>
      <c r="AR902" s="42"/>
      <c r="AS902" s="42"/>
      <c r="AT902" s="42"/>
      <c r="AU902" s="43"/>
      <c r="AV902" s="43"/>
      <c r="AW902" s="43"/>
      <c r="AX902" s="44"/>
      <c r="AY902" s="44"/>
      <c r="AZ902" s="6"/>
    </row>
    <row r="903" spans="1:52" ht="15" customHeight="1" x14ac:dyDescent="0.25">
      <c r="A903" s="1"/>
      <c r="B903" s="45"/>
      <c r="C903" s="53"/>
      <c r="D903" s="53"/>
      <c r="E903" s="53"/>
      <c r="F903" s="53"/>
      <c r="G903" s="52"/>
      <c r="H903" s="57"/>
      <c r="I903" s="46" t="s">
        <v>135</v>
      </c>
      <c r="J903" s="46"/>
      <c r="K903" s="46"/>
      <c r="L903" s="46"/>
      <c r="M903" s="46"/>
      <c r="N903" s="46"/>
      <c r="O903" s="46"/>
      <c r="P903" s="46"/>
      <c r="Q903" s="47" t="s">
        <v>720</v>
      </c>
      <c r="R903" s="48" t="s">
        <v>730</v>
      </c>
      <c r="S903" s="48"/>
      <c r="T903" s="47" t="s">
        <v>136</v>
      </c>
      <c r="U903" s="49">
        <f>U902</f>
        <v>7000000</v>
      </c>
      <c r="V903" s="49">
        <v>44750000</v>
      </c>
      <c r="W903" s="49">
        <v>44439216.240000002</v>
      </c>
      <c r="X903" s="50">
        <f t="shared" si="15"/>
        <v>634.84594628571426</v>
      </c>
      <c r="Y903" s="51">
        <v>99.305511150837987</v>
      </c>
      <c r="AC903" s="52"/>
      <c r="AD903" s="52"/>
      <c r="AE903" s="52"/>
      <c r="AF903" s="52"/>
      <c r="AG903" s="52"/>
      <c r="AH903" s="52"/>
      <c r="AI903" s="56"/>
      <c r="AJ903" s="41"/>
      <c r="AK903" s="41"/>
      <c r="AL903" s="41"/>
      <c r="AM903" s="41"/>
      <c r="AN903" s="41"/>
      <c r="AO903" s="41"/>
      <c r="AP903" s="41"/>
      <c r="AQ903" s="41"/>
      <c r="AR903" s="42"/>
      <c r="AS903" s="42"/>
      <c r="AT903" s="42"/>
      <c r="AU903" s="43"/>
      <c r="AV903" s="43"/>
      <c r="AW903" s="43"/>
      <c r="AX903" s="44"/>
      <c r="AY903" s="44"/>
      <c r="AZ903" s="6"/>
    </row>
    <row r="904" spans="1:52" ht="23.25" customHeight="1" x14ac:dyDescent="0.25">
      <c r="A904" s="1"/>
      <c r="B904" s="45"/>
      <c r="C904" s="53"/>
      <c r="D904" s="58"/>
      <c r="E904" s="58"/>
      <c r="F904" s="59"/>
      <c r="G904" s="55" t="s">
        <v>731</v>
      </c>
      <c r="H904" s="55"/>
      <c r="I904" s="55"/>
      <c r="J904" s="55"/>
      <c r="K904" s="55"/>
      <c r="L904" s="55"/>
      <c r="M904" s="55"/>
      <c r="N904" s="55"/>
      <c r="O904" s="55"/>
      <c r="P904" s="55"/>
      <c r="Q904" s="47" t="s">
        <v>720</v>
      </c>
      <c r="R904" s="48" t="s">
        <v>732</v>
      </c>
      <c r="S904" s="48"/>
      <c r="T904" s="47"/>
      <c r="U904" s="49">
        <v>279114000</v>
      </c>
      <c r="V904" s="49">
        <v>321094900</v>
      </c>
      <c r="W904" s="49">
        <v>318269966.17000002</v>
      </c>
      <c r="X904" s="50">
        <f t="shared" si="15"/>
        <v>114.02866433428636</v>
      </c>
      <c r="Y904" s="51">
        <v>99.120218405835786</v>
      </c>
      <c r="AC904" s="52"/>
      <c r="AD904" s="52"/>
      <c r="AE904" s="52"/>
      <c r="AF904" s="52"/>
      <c r="AG904" s="52"/>
      <c r="AH904" s="52"/>
      <c r="AI904" s="41"/>
      <c r="AJ904" s="41"/>
      <c r="AK904" s="41"/>
      <c r="AL904" s="41"/>
      <c r="AM904" s="41"/>
      <c r="AN904" s="41"/>
      <c r="AO904" s="41"/>
      <c r="AP904" s="41"/>
      <c r="AQ904" s="41"/>
      <c r="AR904" s="42"/>
      <c r="AS904" s="42"/>
      <c r="AT904" s="42"/>
      <c r="AU904" s="43"/>
      <c r="AV904" s="43"/>
      <c r="AW904" s="43"/>
      <c r="AX904" s="44"/>
      <c r="AY904" s="44"/>
      <c r="AZ904" s="6"/>
    </row>
    <row r="905" spans="1:52" ht="15" customHeight="1" x14ac:dyDescent="0.25">
      <c r="A905" s="1"/>
      <c r="B905" s="45"/>
      <c r="C905" s="53"/>
      <c r="D905" s="53"/>
      <c r="E905" s="53"/>
      <c r="F905" s="53"/>
      <c r="G905" s="46" t="s">
        <v>733</v>
      </c>
      <c r="H905" s="46"/>
      <c r="I905" s="46"/>
      <c r="J905" s="46"/>
      <c r="K905" s="46"/>
      <c r="L905" s="46"/>
      <c r="M905" s="46"/>
      <c r="N905" s="46"/>
      <c r="O905" s="46"/>
      <c r="P905" s="46"/>
      <c r="Q905" s="47" t="s">
        <v>720</v>
      </c>
      <c r="R905" s="48" t="s">
        <v>734</v>
      </c>
      <c r="S905" s="48"/>
      <c r="T905" s="47"/>
      <c r="U905" s="49">
        <f>U904</f>
        <v>279114000</v>
      </c>
      <c r="V905" s="49">
        <v>321094900</v>
      </c>
      <c r="W905" s="49">
        <v>318269966.17000002</v>
      </c>
      <c r="X905" s="50">
        <f t="shared" si="15"/>
        <v>114.02866433428636</v>
      </c>
      <c r="Y905" s="51">
        <v>99.120218405835786</v>
      </c>
      <c r="AC905" s="52"/>
      <c r="AD905" s="52"/>
      <c r="AE905" s="52"/>
      <c r="AF905" s="52"/>
      <c r="AG905" s="52"/>
      <c r="AH905" s="52"/>
      <c r="AI905" s="56"/>
      <c r="AJ905" s="41"/>
      <c r="AK905" s="41"/>
      <c r="AL905" s="41"/>
      <c r="AM905" s="41"/>
      <c r="AN905" s="41"/>
      <c r="AO905" s="41"/>
      <c r="AP905" s="41"/>
      <c r="AQ905" s="41"/>
      <c r="AR905" s="42"/>
      <c r="AS905" s="42"/>
      <c r="AT905" s="42"/>
      <c r="AU905" s="43"/>
      <c r="AV905" s="43"/>
      <c r="AW905" s="43"/>
      <c r="AX905" s="44"/>
      <c r="AY905" s="44"/>
      <c r="AZ905" s="6"/>
    </row>
    <row r="906" spans="1:52" ht="23.25" customHeight="1" x14ac:dyDescent="0.25">
      <c r="A906" s="1"/>
      <c r="B906" s="45"/>
      <c r="C906" s="53"/>
      <c r="D906" s="53"/>
      <c r="E906" s="53"/>
      <c r="F906" s="53"/>
      <c r="G906" s="53"/>
      <c r="H906" s="46" t="s">
        <v>133</v>
      </c>
      <c r="I906" s="46"/>
      <c r="J906" s="46"/>
      <c r="K906" s="46"/>
      <c r="L906" s="46"/>
      <c r="M906" s="46"/>
      <c r="N906" s="46"/>
      <c r="O906" s="46"/>
      <c r="P906" s="46"/>
      <c r="Q906" s="47" t="s">
        <v>720</v>
      </c>
      <c r="R906" s="48" t="s">
        <v>734</v>
      </c>
      <c r="S906" s="48"/>
      <c r="T906" s="47" t="s">
        <v>134</v>
      </c>
      <c r="U906" s="49">
        <f>U905</f>
        <v>279114000</v>
      </c>
      <c r="V906" s="49">
        <v>321094900</v>
      </c>
      <c r="W906" s="49">
        <v>318269966.17000002</v>
      </c>
      <c r="X906" s="50">
        <f t="shared" si="15"/>
        <v>114.02866433428636</v>
      </c>
      <c r="Y906" s="51">
        <v>99.120218405835786</v>
      </c>
      <c r="AC906" s="52"/>
      <c r="AD906" s="52"/>
      <c r="AE906" s="52"/>
      <c r="AF906" s="52"/>
      <c r="AG906" s="52"/>
      <c r="AH906" s="41"/>
      <c r="AI906" s="41"/>
      <c r="AJ906" s="41"/>
      <c r="AK906" s="41"/>
      <c r="AL906" s="41"/>
      <c r="AM906" s="41"/>
      <c r="AN906" s="41"/>
      <c r="AO906" s="41"/>
      <c r="AP906" s="41"/>
      <c r="AQ906" s="41"/>
      <c r="AR906" s="42"/>
      <c r="AS906" s="42"/>
      <c r="AT906" s="42"/>
      <c r="AU906" s="43"/>
      <c r="AV906" s="43"/>
      <c r="AW906" s="43"/>
      <c r="AX906" s="44"/>
      <c r="AY906" s="44"/>
      <c r="AZ906" s="6"/>
    </row>
    <row r="907" spans="1:52" ht="15" customHeight="1" x14ac:dyDescent="0.25">
      <c r="A907" s="1"/>
      <c r="B907" s="45"/>
      <c r="C907" s="53"/>
      <c r="D907" s="53"/>
      <c r="E907" s="53"/>
      <c r="F907" s="53"/>
      <c r="G907" s="52"/>
      <c r="H907" s="57"/>
      <c r="I907" s="46" t="s">
        <v>135</v>
      </c>
      <c r="J907" s="46"/>
      <c r="K907" s="46"/>
      <c r="L907" s="46"/>
      <c r="M907" s="46"/>
      <c r="N907" s="46"/>
      <c r="O907" s="46"/>
      <c r="P907" s="46"/>
      <c r="Q907" s="47" t="s">
        <v>720</v>
      </c>
      <c r="R907" s="48" t="s">
        <v>734</v>
      </c>
      <c r="S907" s="48"/>
      <c r="T907" s="47" t="s">
        <v>136</v>
      </c>
      <c r="U907" s="49">
        <f>U906</f>
        <v>279114000</v>
      </c>
      <c r="V907" s="49">
        <v>321094900</v>
      </c>
      <c r="W907" s="49">
        <v>318269966.17000002</v>
      </c>
      <c r="X907" s="50">
        <f t="shared" si="15"/>
        <v>114.02866433428636</v>
      </c>
      <c r="Y907" s="51">
        <v>99.120218405835786</v>
      </c>
      <c r="AC907" s="52"/>
      <c r="AD907" s="52"/>
      <c r="AE907" s="52"/>
      <c r="AF907" s="52"/>
      <c r="AG907" s="52"/>
      <c r="AH907" s="52"/>
      <c r="AI907" s="41"/>
      <c r="AJ907" s="41"/>
      <c r="AK907" s="41"/>
      <c r="AL907" s="41"/>
      <c r="AM907" s="41"/>
      <c r="AN907" s="41"/>
      <c r="AO907" s="41"/>
      <c r="AP907" s="41"/>
      <c r="AQ907" s="41"/>
      <c r="AR907" s="42"/>
      <c r="AS907" s="42"/>
      <c r="AT907" s="42"/>
      <c r="AU907" s="43"/>
      <c r="AV907" s="43"/>
      <c r="AW907" s="43"/>
      <c r="AX907" s="44"/>
      <c r="AY907" s="44"/>
      <c r="AZ907" s="6"/>
    </row>
    <row r="908" spans="1:52" ht="23.25" customHeight="1" x14ac:dyDescent="0.25">
      <c r="A908" s="1"/>
      <c r="B908" s="45"/>
      <c r="C908" s="53"/>
      <c r="D908" s="58"/>
      <c r="E908" s="58"/>
      <c r="F908" s="59"/>
      <c r="G908" s="55" t="s">
        <v>735</v>
      </c>
      <c r="H908" s="55"/>
      <c r="I908" s="55"/>
      <c r="J908" s="55"/>
      <c r="K908" s="55"/>
      <c r="L908" s="55"/>
      <c r="M908" s="55"/>
      <c r="N908" s="55"/>
      <c r="O908" s="55"/>
      <c r="P908" s="55"/>
      <c r="Q908" s="47" t="s">
        <v>720</v>
      </c>
      <c r="R908" s="48" t="s">
        <v>736</v>
      </c>
      <c r="S908" s="48"/>
      <c r="T908" s="47"/>
      <c r="U908" s="49">
        <v>56730000</v>
      </c>
      <c r="V908" s="49">
        <v>57252800</v>
      </c>
      <c r="W908" s="49">
        <v>57252800</v>
      </c>
      <c r="X908" s="50">
        <f t="shared" si="15"/>
        <v>100.92155825841706</v>
      </c>
      <c r="Y908" s="51">
        <v>100</v>
      </c>
      <c r="AC908" s="52"/>
      <c r="AD908" s="52"/>
      <c r="AE908" s="52"/>
      <c r="AF908" s="52"/>
      <c r="AG908" s="52"/>
      <c r="AH908" s="52"/>
      <c r="AI908" s="56"/>
      <c r="AJ908" s="41"/>
      <c r="AK908" s="41"/>
      <c r="AL908" s="41"/>
      <c r="AM908" s="41"/>
      <c r="AN908" s="41"/>
      <c r="AO908" s="41"/>
      <c r="AP908" s="41"/>
      <c r="AQ908" s="41"/>
      <c r="AR908" s="42"/>
      <c r="AS908" s="42"/>
      <c r="AT908" s="42"/>
      <c r="AU908" s="43"/>
      <c r="AV908" s="43"/>
      <c r="AW908" s="43"/>
      <c r="AX908" s="44"/>
      <c r="AY908" s="44"/>
      <c r="AZ908" s="6"/>
    </row>
    <row r="909" spans="1:52" ht="15" customHeight="1" x14ac:dyDescent="0.25">
      <c r="A909" s="1"/>
      <c r="B909" s="45"/>
      <c r="C909" s="53"/>
      <c r="D909" s="53"/>
      <c r="E909" s="53"/>
      <c r="F909" s="53"/>
      <c r="G909" s="46" t="s">
        <v>737</v>
      </c>
      <c r="H909" s="46"/>
      <c r="I909" s="46"/>
      <c r="J909" s="46"/>
      <c r="K909" s="46"/>
      <c r="L909" s="46"/>
      <c r="M909" s="46"/>
      <c r="N909" s="46"/>
      <c r="O909" s="46"/>
      <c r="P909" s="46"/>
      <c r="Q909" s="47" t="s">
        <v>720</v>
      </c>
      <c r="R909" s="48" t="s">
        <v>738</v>
      </c>
      <c r="S909" s="48"/>
      <c r="T909" s="47"/>
      <c r="U909" s="49">
        <f>U908</f>
        <v>56730000</v>
      </c>
      <c r="V909" s="49">
        <v>57252800</v>
      </c>
      <c r="W909" s="49">
        <v>57252800</v>
      </c>
      <c r="X909" s="50">
        <f t="shared" si="15"/>
        <v>100.92155825841706</v>
      </c>
      <c r="Y909" s="51">
        <v>100</v>
      </c>
      <c r="AC909" s="52"/>
      <c r="AD909" s="52"/>
      <c r="AE909" s="52"/>
      <c r="AF909" s="52"/>
      <c r="AG909" s="52"/>
      <c r="AH909" s="52"/>
      <c r="AI909" s="41"/>
      <c r="AJ909" s="41"/>
      <c r="AK909" s="41"/>
      <c r="AL909" s="41"/>
      <c r="AM909" s="41"/>
      <c r="AN909" s="41"/>
      <c r="AO909" s="41"/>
      <c r="AP909" s="41"/>
      <c r="AQ909" s="41"/>
      <c r="AR909" s="42"/>
      <c r="AS909" s="42"/>
      <c r="AT909" s="42"/>
      <c r="AU909" s="43"/>
      <c r="AV909" s="43"/>
      <c r="AW909" s="43"/>
      <c r="AX909" s="44"/>
      <c r="AY909" s="44"/>
      <c r="AZ909" s="6"/>
    </row>
    <row r="910" spans="1:52" ht="23.25" customHeight="1" x14ac:dyDescent="0.25">
      <c r="A910" s="1"/>
      <c r="B910" s="45"/>
      <c r="C910" s="53"/>
      <c r="D910" s="53"/>
      <c r="E910" s="53"/>
      <c r="F910" s="53"/>
      <c r="G910" s="53"/>
      <c r="H910" s="46" t="s">
        <v>133</v>
      </c>
      <c r="I910" s="46"/>
      <c r="J910" s="46"/>
      <c r="K910" s="46"/>
      <c r="L910" s="46"/>
      <c r="M910" s="46"/>
      <c r="N910" s="46"/>
      <c r="O910" s="46"/>
      <c r="P910" s="46"/>
      <c r="Q910" s="47" t="s">
        <v>720</v>
      </c>
      <c r="R910" s="48" t="s">
        <v>738</v>
      </c>
      <c r="S910" s="48"/>
      <c r="T910" s="47" t="s">
        <v>134</v>
      </c>
      <c r="U910" s="49">
        <f>U909</f>
        <v>56730000</v>
      </c>
      <c r="V910" s="49">
        <v>57252800</v>
      </c>
      <c r="W910" s="49">
        <v>57252800</v>
      </c>
      <c r="X910" s="50">
        <f t="shared" si="15"/>
        <v>100.92155825841706</v>
      </c>
      <c r="Y910" s="51">
        <v>100</v>
      </c>
      <c r="AC910" s="52"/>
      <c r="AD910" s="52"/>
      <c r="AE910" s="52"/>
      <c r="AF910" s="52"/>
      <c r="AG910" s="52"/>
      <c r="AH910" s="52"/>
      <c r="AI910" s="56"/>
      <c r="AJ910" s="41"/>
      <c r="AK910" s="41"/>
      <c r="AL910" s="41"/>
      <c r="AM910" s="41"/>
      <c r="AN910" s="41"/>
      <c r="AO910" s="41"/>
      <c r="AP910" s="41"/>
      <c r="AQ910" s="41"/>
      <c r="AR910" s="42"/>
      <c r="AS910" s="42"/>
      <c r="AT910" s="42"/>
      <c r="AU910" s="43"/>
      <c r="AV910" s="43"/>
      <c r="AW910" s="43"/>
      <c r="AX910" s="44"/>
      <c r="AY910" s="44"/>
      <c r="AZ910" s="6"/>
    </row>
    <row r="911" spans="1:52" ht="15" customHeight="1" x14ac:dyDescent="0.25">
      <c r="A911" s="1"/>
      <c r="B911" s="45"/>
      <c r="C911" s="53"/>
      <c r="D911" s="53"/>
      <c r="E911" s="53"/>
      <c r="F911" s="53"/>
      <c r="G911" s="52"/>
      <c r="H911" s="57"/>
      <c r="I911" s="46" t="s">
        <v>559</v>
      </c>
      <c r="J911" s="46"/>
      <c r="K911" s="46"/>
      <c r="L911" s="46"/>
      <c r="M911" s="46"/>
      <c r="N911" s="46"/>
      <c r="O911" s="46"/>
      <c r="P911" s="46"/>
      <c r="Q911" s="47" t="s">
        <v>720</v>
      </c>
      <c r="R911" s="48" t="s">
        <v>738</v>
      </c>
      <c r="S911" s="48"/>
      <c r="T911" s="47" t="s">
        <v>560</v>
      </c>
      <c r="U911" s="49">
        <f>U910</f>
        <v>56730000</v>
      </c>
      <c r="V911" s="49">
        <v>57252800</v>
      </c>
      <c r="W911" s="49">
        <v>57252800</v>
      </c>
      <c r="X911" s="50">
        <f t="shared" si="15"/>
        <v>100.92155825841706</v>
      </c>
      <c r="Y911" s="51">
        <v>100</v>
      </c>
      <c r="AC911" s="52"/>
      <c r="AD911" s="52"/>
      <c r="AE911" s="52"/>
      <c r="AF911" s="52"/>
      <c r="AG911" s="52"/>
      <c r="AH911" s="41"/>
      <c r="AI911" s="41"/>
      <c r="AJ911" s="41"/>
      <c r="AK911" s="41"/>
      <c r="AL911" s="41"/>
      <c r="AM911" s="41"/>
      <c r="AN911" s="41"/>
      <c r="AO911" s="41"/>
      <c r="AP911" s="41"/>
      <c r="AQ911" s="41"/>
      <c r="AR911" s="42"/>
      <c r="AS911" s="42"/>
      <c r="AT911" s="42"/>
      <c r="AU911" s="43"/>
      <c r="AV911" s="43"/>
      <c r="AW911" s="43"/>
      <c r="AX911" s="44"/>
      <c r="AY911" s="44"/>
      <c r="AZ911" s="6"/>
    </row>
    <row r="912" spans="1:52" ht="23.25" customHeight="1" x14ac:dyDescent="0.25">
      <c r="A912" s="1"/>
      <c r="B912" s="45"/>
      <c r="C912" s="53"/>
      <c r="D912" s="58"/>
      <c r="E912" s="58"/>
      <c r="F912" s="59"/>
      <c r="G912" s="55" t="s">
        <v>739</v>
      </c>
      <c r="H912" s="55"/>
      <c r="I912" s="55"/>
      <c r="J912" s="55"/>
      <c r="K912" s="55"/>
      <c r="L912" s="55"/>
      <c r="M912" s="55"/>
      <c r="N912" s="55"/>
      <c r="O912" s="55"/>
      <c r="P912" s="55"/>
      <c r="Q912" s="47" t="s">
        <v>720</v>
      </c>
      <c r="R912" s="48" t="s">
        <v>740</v>
      </c>
      <c r="S912" s="48"/>
      <c r="T912" s="47"/>
      <c r="U912" s="49">
        <v>0</v>
      </c>
      <c r="V912" s="49">
        <v>500000</v>
      </c>
      <c r="W912" s="49">
        <v>499850</v>
      </c>
      <c r="X912" s="50">
        <v>0</v>
      </c>
      <c r="Y912" s="51">
        <v>99.97</v>
      </c>
      <c r="AC912" s="52"/>
      <c r="AD912" s="52"/>
      <c r="AE912" s="52"/>
      <c r="AF912" s="52"/>
      <c r="AG912" s="52"/>
      <c r="AH912" s="52"/>
      <c r="AI912" s="41"/>
      <c r="AJ912" s="41"/>
      <c r="AK912" s="41"/>
      <c r="AL912" s="41"/>
      <c r="AM912" s="41"/>
      <c r="AN912" s="41"/>
      <c r="AO912" s="41"/>
      <c r="AP912" s="41"/>
      <c r="AQ912" s="41"/>
      <c r="AR912" s="42"/>
      <c r="AS912" s="42"/>
      <c r="AT912" s="42"/>
      <c r="AU912" s="43"/>
      <c r="AV912" s="43"/>
      <c r="AW912" s="43"/>
      <c r="AX912" s="44"/>
      <c r="AY912" s="44"/>
      <c r="AZ912" s="6"/>
    </row>
    <row r="913" spans="1:52" ht="15" customHeight="1" x14ac:dyDescent="0.25">
      <c r="A913" s="1"/>
      <c r="B913" s="45"/>
      <c r="C913" s="53"/>
      <c r="D913" s="53"/>
      <c r="E913" s="53"/>
      <c r="F913" s="53"/>
      <c r="G913" s="46" t="s">
        <v>675</v>
      </c>
      <c r="H913" s="46"/>
      <c r="I913" s="46"/>
      <c r="J913" s="46"/>
      <c r="K913" s="46"/>
      <c r="L913" s="46"/>
      <c r="M913" s="46"/>
      <c r="N913" s="46"/>
      <c r="O913" s="46"/>
      <c r="P913" s="46"/>
      <c r="Q913" s="47" t="s">
        <v>720</v>
      </c>
      <c r="R913" s="48" t="s">
        <v>741</v>
      </c>
      <c r="S913" s="48"/>
      <c r="T913" s="47"/>
      <c r="U913" s="49">
        <v>0</v>
      </c>
      <c r="V913" s="49">
        <v>500000</v>
      </c>
      <c r="W913" s="49">
        <v>499850</v>
      </c>
      <c r="X913" s="50">
        <v>0</v>
      </c>
      <c r="Y913" s="51">
        <v>99.97</v>
      </c>
      <c r="AC913" s="52"/>
      <c r="AD913" s="52"/>
      <c r="AE913" s="52"/>
      <c r="AF913" s="52"/>
      <c r="AG913" s="52"/>
      <c r="AH913" s="52"/>
      <c r="AI913" s="56"/>
      <c r="AJ913" s="41"/>
      <c r="AK913" s="41"/>
      <c r="AL913" s="41"/>
      <c r="AM913" s="41"/>
      <c r="AN913" s="41"/>
      <c r="AO913" s="41"/>
      <c r="AP913" s="41"/>
      <c r="AQ913" s="41"/>
      <c r="AR913" s="42"/>
      <c r="AS913" s="42"/>
      <c r="AT913" s="42"/>
      <c r="AU913" s="43"/>
      <c r="AV913" s="43"/>
      <c r="AW913" s="43"/>
      <c r="AX913" s="44"/>
      <c r="AY913" s="44"/>
      <c r="AZ913" s="6"/>
    </row>
    <row r="914" spans="1:52" ht="23.25" customHeight="1" x14ac:dyDescent="0.25">
      <c r="A914" s="1"/>
      <c r="B914" s="45"/>
      <c r="C914" s="53"/>
      <c r="D914" s="53"/>
      <c r="E914" s="53"/>
      <c r="F914" s="53"/>
      <c r="G914" s="53"/>
      <c r="H914" s="46" t="s">
        <v>133</v>
      </c>
      <c r="I914" s="46"/>
      <c r="J914" s="46"/>
      <c r="K914" s="46"/>
      <c r="L914" s="46"/>
      <c r="M914" s="46"/>
      <c r="N914" s="46"/>
      <c r="O914" s="46"/>
      <c r="P914" s="46"/>
      <c r="Q914" s="47" t="s">
        <v>720</v>
      </c>
      <c r="R914" s="48" t="s">
        <v>741</v>
      </c>
      <c r="S914" s="48"/>
      <c r="T914" s="47" t="s">
        <v>134</v>
      </c>
      <c r="U914" s="49">
        <v>0</v>
      </c>
      <c r="V914" s="49">
        <v>500000</v>
      </c>
      <c r="W914" s="49">
        <v>499850</v>
      </c>
      <c r="X914" s="50">
        <v>0</v>
      </c>
      <c r="Y914" s="51">
        <v>99.97</v>
      </c>
      <c r="AC914" s="52"/>
      <c r="AD914" s="52"/>
      <c r="AE914" s="52"/>
      <c r="AF914" s="52"/>
      <c r="AG914" s="52"/>
      <c r="AH914" s="52"/>
      <c r="AI914" s="41"/>
      <c r="AJ914" s="41"/>
      <c r="AK914" s="41"/>
      <c r="AL914" s="41"/>
      <c r="AM914" s="41"/>
      <c r="AN914" s="41"/>
      <c r="AO914" s="41"/>
      <c r="AP914" s="41"/>
      <c r="AQ914" s="41"/>
      <c r="AR914" s="42"/>
      <c r="AS914" s="42"/>
      <c r="AT914" s="42"/>
      <c r="AU914" s="43"/>
      <c r="AV914" s="43"/>
      <c r="AW914" s="43"/>
      <c r="AX914" s="44"/>
      <c r="AY914" s="44"/>
      <c r="AZ914" s="6"/>
    </row>
    <row r="915" spans="1:52" ht="15" customHeight="1" x14ac:dyDescent="0.25">
      <c r="A915" s="1"/>
      <c r="B915" s="45"/>
      <c r="C915" s="53"/>
      <c r="D915" s="53"/>
      <c r="E915" s="53"/>
      <c r="F915" s="53"/>
      <c r="G915" s="52"/>
      <c r="H915" s="57"/>
      <c r="I915" s="46" t="s">
        <v>135</v>
      </c>
      <c r="J915" s="46"/>
      <c r="K915" s="46"/>
      <c r="L915" s="46"/>
      <c r="M915" s="46"/>
      <c r="N915" s="46"/>
      <c r="O915" s="46"/>
      <c r="P915" s="46"/>
      <c r="Q915" s="47" t="s">
        <v>720</v>
      </c>
      <c r="R915" s="48" t="s">
        <v>741</v>
      </c>
      <c r="S915" s="48"/>
      <c r="T915" s="47" t="s">
        <v>136</v>
      </c>
      <c r="U915" s="49">
        <v>0</v>
      </c>
      <c r="V915" s="49">
        <v>500000</v>
      </c>
      <c r="W915" s="49">
        <v>499850</v>
      </c>
      <c r="X915" s="50">
        <v>0</v>
      </c>
      <c r="Y915" s="51">
        <v>99.97</v>
      </c>
      <c r="AC915" s="52"/>
      <c r="AD915" s="52"/>
      <c r="AE915" s="52"/>
      <c r="AF915" s="52"/>
      <c r="AG915" s="52"/>
      <c r="AH915" s="52"/>
      <c r="AI915" s="56"/>
      <c r="AJ915" s="41"/>
      <c r="AK915" s="41"/>
      <c r="AL915" s="41"/>
      <c r="AM915" s="41"/>
      <c r="AN915" s="41"/>
      <c r="AO915" s="41"/>
      <c r="AP915" s="41"/>
      <c r="AQ915" s="41"/>
      <c r="AR915" s="42"/>
      <c r="AS915" s="42"/>
      <c r="AT915" s="42"/>
      <c r="AU915" s="43"/>
      <c r="AV915" s="43"/>
      <c r="AW915" s="43"/>
      <c r="AX915" s="44"/>
      <c r="AY915" s="44"/>
      <c r="AZ915" s="6"/>
    </row>
    <row r="916" spans="1:52" ht="23.25" customHeight="1" x14ac:dyDescent="0.25">
      <c r="A916" s="1"/>
      <c r="B916" s="45"/>
      <c r="C916" s="53"/>
      <c r="D916" s="58"/>
      <c r="E916" s="46" t="s">
        <v>742</v>
      </c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7" t="s">
        <v>720</v>
      </c>
      <c r="R916" s="48" t="s">
        <v>743</v>
      </c>
      <c r="S916" s="48"/>
      <c r="T916" s="47"/>
      <c r="U916" s="49">
        <v>66136000</v>
      </c>
      <c r="V916" s="49">
        <v>73397000</v>
      </c>
      <c r="W916" s="49">
        <v>73395102.340000004</v>
      </c>
      <c r="X916" s="50">
        <f t="shared" ref="X916:X979" si="17">W916/U916*100</f>
        <v>110.97602265029636</v>
      </c>
      <c r="Y916" s="51">
        <v>99.99741452647929</v>
      </c>
      <c r="AC916" s="52"/>
      <c r="AD916" s="52"/>
      <c r="AE916" s="52"/>
      <c r="AF916" s="52"/>
      <c r="AG916" s="52"/>
      <c r="AH916" s="41"/>
      <c r="AI916" s="41"/>
      <c r="AJ916" s="41"/>
      <c r="AK916" s="41"/>
      <c r="AL916" s="41"/>
      <c r="AM916" s="41"/>
      <c r="AN916" s="41"/>
      <c r="AO916" s="41"/>
      <c r="AP916" s="41"/>
      <c r="AQ916" s="41"/>
      <c r="AR916" s="42"/>
      <c r="AS916" s="42"/>
      <c r="AT916" s="42"/>
      <c r="AU916" s="43"/>
      <c r="AV916" s="43"/>
      <c r="AW916" s="43"/>
      <c r="AX916" s="44"/>
      <c r="AY916" s="44"/>
      <c r="AZ916" s="6"/>
    </row>
    <row r="917" spans="1:52" ht="34.5" customHeight="1" x14ac:dyDescent="0.25">
      <c r="A917" s="1"/>
      <c r="B917" s="45"/>
      <c r="C917" s="53"/>
      <c r="D917" s="58"/>
      <c r="E917" s="58"/>
      <c r="F917" s="59"/>
      <c r="G917" s="55" t="s">
        <v>744</v>
      </c>
      <c r="H917" s="55"/>
      <c r="I917" s="55"/>
      <c r="J917" s="55"/>
      <c r="K917" s="55"/>
      <c r="L917" s="55"/>
      <c r="M917" s="55"/>
      <c r="N917" s="55"/>
      <c r="O917" s="55"/>
      <c r="P917" s="55"/>
      <c r="Q917" s="47" t="s">
        <v>720</v>
      </c>
      <c r="R917" s="48" t="s">
        <v>745</v>
      </c>
      <c r="S917" s="48"/>
      <c r="T917" s="47"/>
      <c r="U917" s="49">
        <f>U916</f>
        <v>66136000</v>
      </c>
      <c r="V917" s="49">
        <v>73397000</v>
      </c>
      <c r="W917" s="49">
        <v>73395102.340000004</v>
      </c>
      <c r="X917" s="50">
        <f t="shared" si="17"/>
        <v>110.97602265029636</v>
      </c>
      <c r="Y917" s="51">
        <v>99.99741452647929</v>
      </c>
      <c r="AC917" s="52"/>
      <c r="AD917" s="52"/>
      <c r="AE917" s="52"/>
      <c r="AF917" s="52"/>
      <c r="AG917" s="52"/>
      <c r="AH917" s="52"/>
      <c r="AI917" s="41"/>
      <c r="AJ917" s="41"/>
      <c r="AK917" s="41"/>
      <c r="AL917" s="41"/>
      <c r="AM917" s="41"/>
      <c r="AN917" s="41"/>
      <c r="AO917" s="41"/>
      <c r="AP917" s="41"/>
      <c r="AQ917" s="41"/>
      <c r="AR917" s="42"/>
      <c r="AS917" s="42"/>
      <c r="AT917" s="42"/>
      <c r="AU917" s="43"/>
      <c r="AV917" s="43"/>
      <c r="AW917" s="43"/>
      <c r="AX917" s="44"/>
      <c r="AY917" s="44"/>
      <c r="AZ917" s="6"/>
    </row>
    <row r="918" spans="1:52" ht="23.25" customHeight="1" x14ac:dyDescent="0.25">
      <c r="A918" s="1"/>
      <c r="B918" s="45"/>
      <c r="C918" s="53"/>
      <c r="D918" s="53"/>
      <c r="E918" s="53"/>
      <c r="F918" s="53"/>
      <c r="G918" s="46" t="s">
        <v>746</v>
      </c>
      <c r="H918" s="46"/>
      <c r="I918" s="46"/>
      <c r="J918" s="46"/>
      <c r="K918" s="46"/>
      <c r="L918" s="46"/>
      <c r="M918" s="46"/>
      <c r="N918" s="46"/>
      <c r="O918" s="46"/>
      <c r="P918" s="46"/>
      <c r="Q918" s="47" t="s">
        <v>720</v>
      </c>
      <c r="R918" s="48" t="s">
        <v>747</v>
      </c>
      <c r="S918" s="48"/>
      <c r="T918" s="47"/>
      <c r="U918" s="49">
        <f>U917</f>
        <v>66136000</v>
      </c>
      <c r="V918" s="49">
        <v>73397000</v>
      </c>
      <c r="W918" s="49">
        <v>73395102.340000004</v>
      </c>
      <c r="X918" s="50">
        <f t="shared" si="17"/>
        <v>110.97602265029636</v>
      </c>
      <c r="Y918" s="51">
        <v>99.99741452647929</v>
      </c>
      <c r="AC918" s="52"/>
      <c r="AD918" s="52"/>
      <c r="AE918" s="52"/>
      <c r="AF918" s="52"/>
      <c r="AG918" s="52"/>
      <c r="AH918" s="52"/>
      <c r="AI918" s="56"/>
      <c r="AJ918" s="41"/>
      <c r="AK918" s="41"/>
      <c r="AL918" s="41"/>
      <c r="AM918" s="41"/>
      <c r="AN918" s="41"/>
      <c r="AO918" s="41"/>
      <c r="AP918" s="41"/>
      <c r="AQ918" s="41"/>
      <c r="AR918" s="42"/>
      <c r="AS918" s="42"/>
      <c r="AT918" s="42"/>
      <c r="AU918" s="43"/>
      <c r="AV918" s="43"/>
      <c r="AW918" s="43"/>
      <c r="AX918" s="44"/>
      <c r="AY918" s="44"/>
      <c r="AZ918" s="6"/>
    </row>
    <row r="919" spans="1:52" ht="23.25" customHeight="1" x14ac:dyDescent="0.25">
      <c r="A919" s="1"/>
      <c r="B919" s="45"/>
      <c r="C919" s="53"/>
      <c r="D919" s="53"/>
      <c r="E919" s="53"/>
      <c r="F919" s="53"/>
      <c r="G919" s="53"/>
      <c r="H919" s="46" t="s">
        <v>133</v>
      </c>
      <c r="I919" s="46"/>
      <c r="J919" s="46"/>
      <c r="K919" s="46"/>
      <c r="L919" s="46"/>
      <c r="M919" s="46"/>
      <c r="N919" s="46"/>
      <c r="O919" s="46"/>
      <c r="P919" s="46"/>
      <c r="Q919" s="47" t="s">
        <v>720</v>
      </c>
      <c r="R919" s="48" t="s">
        <v>747</v>
      </c>
      <c r="S919" s="48"/>
      <c r="T919" s="47" t="s">
        <v>134</v>
      </c>
      <c r="U919" s="49">
        <f>U918</f>
        <v>66136000</v>
      </c>
      <c r="V919" s="49">
        <v>73397000</v>
      </c>
      <c r="W919" s="49">
        <v>73395102.340000004</v>
      </c>
      <c r="X919" s="50">
        <f t="shared" si="17"/>
        <v>110.97602265029636</v>
      </c>
      <c r="Y919" s="51">
        <v>99.99741452647929</v>
      </c>
      <c r="AC919" s="52"/>
      <c r="AD919" s="52"/>
      <c r="AE919" s="52"/>
      <c r="AF919" s="52"/>
      <c r="AG919" s="52"/>
      <c r="AH919" s="52"/>
      <c r="AI919" s="41"/>
      <c r="AJ919" s="41"/>
      <c r="AK919" s="41"/>
      <c r="AL919" s="41"/>
      <c r="AM919" s="41"/>
      <c r="AN919" s="41"/>
      <c r="AO919" s="41"/>
      <c r="AP919" s="41"/>
      <c r="AQ919" s="41"/>
      <c r="AR919" s="42"/>
      <c r="AS919" s="42"/>
      <c r="AT919" s="42"/>
      <c r="AU919" s="43"/>
      <c r="AV919" s="43"/>
      <c r="AW919" s="43"/>
      <c r="AX919" s="44"/>
      <c r="AY919" s="44"/>
      <c r="AZ919" s="6"/>
    </row>
    <row r="920" spans="1:52" ht="15" customHeight="1" x14ac:dyDescent="0.25">
      <c r="A920" s="1"/>
      <c r="B920" s="45"/>
      <c r="C920" s="53"/>
      <c r="D920" s="53"/>
      <c r="E920" s="53"/>
      <c r="F920" s="53"/>
      <c r="G920" s="52"/>
      <c r="H920" s="57"/>
      <c r="I920" s="46" t="s">
        <v>135</v>
      </c>
      <c r="J920" s="46"/>
      <c r="K920" s="46"/>
      <c r="L920" s="46"/>
      <c r="M920" s="46"/>
      <c r="N920" s="46"/>
      <c r="O920" s="46"/>
      <c r="P920" s="46"/>
      <c r="Q920" s="47" t="s">
        <v>720</v>
      </c>
      <c r="R920" s="48" t="s">
        <v>747</v>
      </c>
      <c r="S920" s="48"/>
      <c r="T920" s="47" t="s">
        <v>136</v>
      </c>
      <c r="U920" s="49">
        <f>U919</f>
        <v>66136000</v>
      </c>
      <c r="V920" s="49">
        <v>73397000</v>
      </c>
      <c r="W920" s="49">
        <v>73395102.340000004</v>
      </c>
      <c r="X920" s="50">
        <f t="shared" si="17"/>
        <v>110.97602265029636</v>
      </c>
      <c r="Y920" s="51">
        <v>99.99741452647929</v>
      </c>
      <c r="AC920" s="52"/>
      <c r="AD920" s="52"/>
      <c r="AE920" s="52"/>
      <c r="AF920" s="52"/>
      <c r="AG920" s="52"/>
      <c r="AH920" s="52"/>
      <c r="AI920" s="56"/>
      <c r="AJ920" s="41"/>
      <c r="AK920" s="41"/>
      <c r="AL920" s="41"/>
      <c r="AM920" s="41"/>
      <c r="AN920" s="41"/>
      <c r="AO920" s="41"/>
      <c r="AP920" s="41"/>
      <c r="AQ920" s="41"/>
      <c r="AR920" s="42"/>
      <c r="AS920" s="42"/>
      <c r="AT920" s="42"/>
      <c r="AU920" s="43"/>
      <c r="AV920" s="43"/>
      <c r="AW920" s="43"/>
      <c r="AX920" s="44"/>
      <c r="AY920" s="44"/>
      <c r="AZ920" s="6"/>
    </row>
    <row r="921" spans="1:52" ht="23.25" customHeight="1" x14ac:dyDescent="0.25">
      <c r="A921" s="1"/>
      <c r="B921" s="45"/>
      <c r="C921" s="53"/>
      <c r="D921" s="58"/>
      <c r="E921" s="46" t="s">
        <v>748</v>
      </c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7" t="s">
        <v>720</v>
      </c>
      <c r="R921" s="48" t="s">
        <v>749</v>
      </c>
      <c r="S921" s="48"/>
      <c r="T921" s="47"/>
      <c r="U921" s="49">
        <v>54834800</v>
      </c>
      <c r="V921" s="49">
        <v>127014990</v>
      </c>
      <c r="W921" s="49">
        <v>122381420.70999999</v>
      </c>
      <c r="X921" s="50">
        <f t="shared" si="17"/>
        <v>223.1820316842589</v>
      </c>
      <c r="Y921" s="51">
        <v>96.351950828795879</v>
      </c>
      <c r="AC921" s="52"/>
      <c r="AD921" s="52"/>
      <c r="AE921" s="52"/>
      <c r="AF921" s="52"/>
      <c r="AG921" s="52"/>
      <c r="AH921" s="41"/>
      <c r="AI921" s="41"/>
      <c r="AJ921" s="41"/>
      <c r="AK921" s="41"/>
      <c r="AL921" s="41"/>
      <c r="AM921" s="41"/>
      <c r="AN921" s="41"/>
      <c r="AO921" s="41"/>
      <c r="AP921" s="41"/>
      <c r="AQ921" s="41"/>
      <c r="AR921" s="42"/>
      <c r="AS921" s="42"/>
      <c r="AT921" s="42"/>
      <c r="AU921" s="43"/>
      <c r="AV921" s="43"/>
      <c r="AW921" s="43"/>
      <c r="AX921" s="44"/>
      <c r="AY921" s="44"/>
      <c r="AZ921" s="6"/>
    </row>
    <row r="922" spans="1:52" ht="23.25" customHeight="1" x14ac:dyDescent="0.25">
      <c r="A922" s="1"/>
      <c r="B922" s="45"/>
      <c r="C922" s="53"/>
      <c r="D922" s="58"/>
      <c r="E922" s="58"/>
      <c r="F922" s="59"/>
      <c r="G922" s="55" t="s">
        <v>750</v>
      </c>
      <c r="H922" s="55"/>
      <c r="I922" s="55"/>
      <c r="J922" s="55"/>
      <c r="K922" s="55"/>
      <c r="L922" s="55"/>
      <c r="M922" s="55"/>
      <c r="N922" s="55"/>
      <c r="O922" s="55"/>
      <c r="P922" s="55"/>
      <c r="Q922" s="47" t="s">
        <v>720</v>
      </c>
      <c r="R922" s="48" t="s">
        <v>751</v>
      </c>
      <c r="S922" s="48"/>
      <c r="T922" s="47"/>
      <c r="U922" s="49">
        <v>51234800</v>
      </c>
      <c r="V922" s="49">
        <v>42418410</v>
      </c>
      <c r="W922" s="49">
        <v>37877650.609999999</v>
      </c>
      <c r="X922" s="50">
        <f t="shared" si="17"/>
        <v>73.929537365228313</v>
      </c>
      <c r="Y922" s="51">
        <v>89.295309772337063</v>
      </c>
      <c r="AC922" s="52"/>
      <c r="AD922" s="52"/>
      <c r="AE922" s="52"/>
      <c r="AF922" s="52"/>
      <c r="AG922" s="52"/>
      <c r="AH922" s="52"/>
      <c r="AI922" s="41"/>
      <c r="AJ922" s="41"/>
      <c r="AK922" s="41"/>
      <c r="AL922" s="41"/>
      <c r="AM922" s="41"/>
      <c r="AN922" s="41"/>
      <c r="AO922" s="41"/>
      <c r="AP922" s="41"/>
      <c r="AQ922" s="41"/>
      <c r="AR922" s="42"/>
      <c r="AS922" s="42"/>
      <c r="AT922" s="42"/>
      <c r="AU922" s="43"/>
      <c r="AV922" s="43"/>
      <c r="AW922" s="43"/>
      <c r="AX922" s="44"/>
      <c r="AY922" s="44"/>
      <c r="AZ922" s="6"/>
    </row>
    <row r="923" spans="1:52" ht="15" customHeight="1" x14ac:dyDescent="0.25">
      <c r="A923" s="1"/>
      <c r="B923" s="45"/>
      <c r="C923" s="53"/>
      <c r="D923" s="53"/>
      <c r="E923" s="53"/>
      <c r="F923" s="53"/>
      <c r="G923" s="46" t="s">
        <v>752</v>
      </c>
      <c r="H923" s="46"/>
      <c r="I923" s="46"/>
      <c r="J923" s="46"/>
      <c r="K923" s="46"/>
      <c r="L923" s="46"/>
      <c r="M923" s="46"/>
      <c r="N923" s="46"/>
      <c r="O923" s="46"/>
      <c r="P923" s="46"/>
      <c r="Q923" s="47" t="s">
        <v>720</v>
      </c>
      <c r="R923" s="48" t="s">
        <v>753</v>
      </c>
      <c r="S923" s="48"/>
      <c r="T923" s="47"/>
      <c r="U923" s="49">
        <v>0</v>
      </c>
      <c r="V923" s="49">
        <v>11347400</v>
      </c>
      <c r="W923" s="49">
        <v>8981676.75</v>
      </c>
      <c r="X923" s="50">
        <v>0</v>
      </c>
      <c r="Y923" s="51">
        <v>79.151847559793424</v>
      </c>
      <c r="AC923" s="52"/>
      <c r="AD923" s="52"/>
      <c r="AE923" s="52"/>
      <c r="AF923" s="52"/>
      <c r="AG923" s="52"/>
      <c r="AH923" s="52"/>
      <c r="AI923" s="56"/>
      <c r="AJ923" s="41"/>
      <c r="AK923" s="41"/>
      <c r="AL923" s="41"/>
      <c r="AM923" s="41"/>
      <c r="AN923" s="41"/>
      <c r="AO923" s="41"/>
      <c r="AP923" s="41"/>
      <c r="AQ923" s="41"/>
      <c r="AR923" s="42"/>
      <c r="AS923" s="42"/>
      <c r="AT923" s="42"/>
      <c r="AU923" s="43"/>
      <c r="AV923" s="43"/>
      <c r="AW923" s="43"/>
      <c r="AX923" s="44"/>
      <c r="AY923" s="44"/>
      <c r="AZ923" s="6"/>
    </row>
    <row r="924" spans="1:52" ht="23.25" customHeight="1" x14ac:dyDescent="0.25">
      <c r="A924" s="1"/>
      <c r="B924" s="45"/>
      <c r="C924" s="53"/>
      <c r="D924" s="53"/>
      <c r="E924" s="53"/>
      <c r="F924" s="53"/>
      <c r="G924" s="53"/>
      <c r="H924" s="46" t="s">
        <v>33</v>
      </c>
      <c r="I924" s="46"/>
      <c r="J924" s="46"/>
      <c r="K924" s="46"/>
      <c r="L924" s="46"/>
      <c r="M924" s="46"/>
      <c r="N924" s="46"/>
      <c r="O924" s="46"/>
      <c r="P924" s="46"/>
      <c r="Q924" s="47" t="s">
        <v>720</v>
      </c>
      <c r="R924" s="48" t="s">
        <v>753</v>
      </c>
      <c r="S924" s="48"/>
      <c r="T924" s="47" t="s">
        <v>34</v>
      </c>
      <c r="U924" s="49">
        <v>0</v>
      </c>
      <c r="V924" s="49">
        <v>4108300</v>
      </c>
      <c r="W924" s="49">
        <v>4014634.33</v>
      </c>
      <c r="X924" s="50">
        <v>0</v>
      </c>
      <c r="Y924" s="51">
        <v>97.720086897256778</v>
      </c>
      <c r="AC924" s="52"/>
      <c r="AD924" s="52"/>
      <c r="AE924" s="56"/>
      <c r="AF924" s="56"/>
      <c r="AG924" s="56"/>
      <c r="AH924" s="41"/>
      <c r="AI924" s="41"/>
      <c r="AJ924" s="41"/>
      <c r="AK924" s="41"/>
      <c r="AL924" s="41"/>
      <c r="AM924" s="41"/>
      <c r="AN924" s="41"/>
      <c r="AO924" s="41"/>
      <c r="AP924" s="41"/>
      <c r="AQ924" s="41"/>
      <c r="AR924" s="42"/>
      <c r="AS924" s="42"/>
      <c r="AT924" s="42"/>
      <c r="AU924" s="43"/>
      <c r="AV924" s="43"/>
      <c r="AW924" s="43"/>
      <c r="AX924" s="44"/>
      <c r="AY924" s="44"/>
      <c r="AZ924" s="6"/>
    </row>
    <row r="925" spans="1:52" ht="23.25" customHeight="1" x14ac:dyDescent="0.25">
      <c r="A925" s="1"/>
      <c r="B925" s="45"/>
      <c r="C925" s="53"/>
      <c r="D925" s="53"/>
      <c r="E925" s="53"/>
      <c r="F925" s="53"/>
      <c r="G925" s="52"/>
      <c r="H925" s="57"/>
      <c r="I925" s="46" t="s">
        <v>35</v>
      </c>
      <c r="J925" s="46"/>
      <c r="K925" s="46"/>
      <c r="L925" s="46"/>
      <c r="M925" s="46"/>
      <c r="N925" s="46"/>
      <c r="O925" s="46"/>
      <c r="P925" s="46"/>
      <c r="Q925" s="47" t="s">
        <v>720</v>
      </c>
      <c r="R925" s="48" t="s">
        <v>753</v>
      </c>
      <c r="S925" s="48"/>
      <c r="T925" s="47" t="s">
        <v>36</v>
      </c>
      <c r="U925" s="49">
        <v>0</v>
      </c>
      <c r="V925" s="49">
        <v>4108300</v>
      </c>
      <c r="W925" s="49">
        <v>4014634.33</v>
      </c>
      <c r="X925" s="50">
        <v>0</v>
      </c>
      <c r="Y925" s="51">
        <v>97.720086897256778</v>
      </c>
      <c r="AC925" s="52"/>
      <c r="AD925" s="52"/>
      <c r="AE925" s="52"/>
      <c r="AF925" s="52"/>
      <c r="AG925" s="52"/>
      <c r="AH925" s="41"/>
      <c r="AI925" s="41"/>
      <c r="AJ925" s="41"/>
      <c r="AK925" s="41"/>
      <c r="AL925" s="41"/>
      <c r="AM925" s="41"/>
      <c r="AN925" s="41"/>
      <c r="AO925" s="41"/>
      <c r="AP925" s="41"/>
      <c r="AQ925" s="41"/>
      <c r="AR925" s="42"/>
      <c r="AS925" s="42"/>
      <c r="AT925" s="42"/>
      <c r="AU925" s="43"/>
      <c r="AV925" s="43"/>
      <c r="AW925" s="43"/>
      <c r="AX925" s="44"/>
      <c r="AY925" s="44"/>
      <c r="AZ925" s="6"/>
    </row>
    <row r="926" spans="1:52" ht="23.25" customHeight="1" x14ac:dyDescent="0.25">
      <c r="A926" s="1"/>
      <c r="B926" s="45"/>
      <c r="C926" s="53"/>
      <c r="D926" s="53"/>
      <c r="E926" s="53"/>
      <c r="F926" s="53"/>
      <c r="G926" s="53"/>
      <c r="H926" s="46" t="s">
        <v>133</v>
      </c>
      <c r="I926" s="46"/>
      <c r="J926" s="46"/>
      <c r="K926" s="46"/>
      <c r="L926" s="46"/>
      <c r="M926" s="46"/>
      <c r="N926" s="46"/>
      <c r="O926" s="46"/>
      <c r="P926" s="46"/>
      <c r="Q926" s="47" t="s">
        <v>720</v>
      </c>
      <c r="R926" s="48" t="s">
        <v>753</v>
      </c>
      <c r="S926" s="48"/>
      <c r="T926" s="47" t="s">
        <v>134</v>
      </c>
      <c r="U926" s="49">
        <v>0</v>
      </c>
      <c r="V926" s="49">
        <v>7239100</v>
      </c>
      <c r="W926" s="49">
        <v>4967042.42</v>
      </c>
      <c r="X926" s="50">
        <v>0</v>
      </c>
      <c r="Y926" s="51">
        <v>68.614087662831011</v>
      </c>
      <c r="AC926" s="52"/>
      <c r="AD926" s="52"/>
      <c r="AE926" s="52"/>
      <c r="AF926" s="52"/>
      <c r="AG926" s="52"/>
      <c r="AH926" s="52"/>
      <c r="AI926" s="41"/>
      <c r="AJ926" s="41"/>
      <c r="AK926" s="41"/>
      <c r="AL926" s="41"/>
      <c r="AM926" s="41"/>
      <c r="AN926" s="41"/>
      <c r="AO926" s="41"/>
      <c r="AP926" s="41"/>
      <c r="AQ926" s="41"/>
      <c r="AR926" s="42"/>
      <c r="AS926" s="42"/>
      <c r="AT926" s="42"/>
      <c r="AU926" s="43"/>
      <c r="AV926" s="43"/>
      <c r="AW926" s="43"/>
      <c r="AX926" s="44"/>
      <c r="AY926" s="44"/>
      <c r="AZ926" s="6"/>
    </row>
    <row r="927" spans="1:52" ht="15" customHeight="1" x14ac:dyDescent="0.25">
      <c r="A927" s="1"/>
      <c r="B927" s="45"/>
      <c r="C927" s="53"/>
      <c r="D927" s="53"/>
      <c r="E927" s="53"/>
      <c r="F927" s="53"/>
      <c r="G927" s="52"/>
      <c r="H927" s="57"/>
      <c r="I927" s="46" t="s">
        <v>135</v>
      </c>
      <c r="J927" s="46"/>
      <c r="K927" s="46"/>
      <c r="L927" s="46"/>
      <c r="M927" s="46"/>
      <c r="N927" s="46"/>
      <c r="O927" s="46"/>
      <c r="P927" s="46"/>
      <c r="Q927" s="47" t="s">
        <v>720</v>
      </c>
      <c r="R927" s="48" t="s">
        <v>753</v>
      </c>
      <c r="S927" s="48"/>
      <c r="T927" s="47" t="s">
        <v>136</v>
      </c>
      <c r="U927" s="49">
        <v>0</v>
      </c>
      <c r="V927" s="49">
        <v>6929100</v>
      </c>
      <c r="W927" s="49">
        <v>4657042.42</v>
      </c>
      <c r="X927" s="50">
        <v>0</v>
      </c>
      <c r="Y927" s="51">
        <v>67.209917882553299</v>
      </c>
      <c r="AC927" s="52"/>
      <c r="AD927" s="52"/>
      <c r="AE927" s="52"/>
      <c r="AF927" s="52"/>
      <c r="AG927" s="52"/>
      <c r="AH927" s="52"/>
      <c r="AI927" s="56"/>
      <c r="AJ927" s="41"/>
      <c r="AK927" s="41"/>
      <c r="AL927" s="41"/>
      <c r="AM927" s="41"/>
      <c r="AN927" s="41"/>
      <c r="AO927" s="41"/>
      <c r="AP927" s="41"/>
      <c r="AQ927" s="41"/>
      <c r="AR927" s="42"/>
      <c r="AS927" s="42"/>
      <c r="AT927" s="42"/>
      <c r="AU927" s="43"/>
      <c r="AV927" s="43"/>
      <c r="AW927" s="43"/>
      <c r="AX927" s="44"/>
      <c r="AY927" s="44"/>
      <c r="AZ927" s="6"/>
    </row>
    <row r="928" spans="1:52" ht="15" customHeight="1" x14ac:dyDescent="0.25">
      <c r="A928" s="1"/>
      <c r="B928" s="45"/>
      <c r="C928" s="53"/>
      <c r="D928" s="53"/>
      <c r="E928" s="53"/>
      <c r="F928" s="53"/>
      <c r="G928" s="52"/>
      <c r="H928" s="57"/>
      <c r="I928" s="46" t="s">
        <v>559</v>
      </c>
      <c r="J928" s="46"/>
      <c r="K928" s="46"/>
      <c r="L928" s="46"/>
      <c r="M928" s="46"/>
      <c r="N928" s="46"/>
      <c r="O928" s="46"/>
      <c r="P928" s="46"/>
      <c r="Q928" s="47" t="s">
        <v>720</v>
      </c>
      <c r="R928" s="48" t="s">
        <v>753</v>
      </c>
      <c r="S928" s="48"/>
      <c r="T928" s="47" t="s">
        <v>560</v>
      </c>
      <c r="U928" s="49">
        <v>0</v>
      </c>
      <c r="V928" s="49">
        <v>310000</v>
      </c>
      <c r="W928" s="49">
        <v>310000</v>
      </c>
      <c r="X928" s="50">
        <v>0</v>
      </c>
      <c r="Y928" s="51">
        <v>100</v>
      </c>
      <c r="AC928" s="52"/>
      <c r="AD928" s="52"/>
      <c r="AE928" s="52"/>
      <c r="AF928" s="52"/>
      <c r="AG928" s="52"/>
      <c r="AH928" s="41"/>
      <c r="AI928" s="41"/>
      <c r="AJ928" s="41"/>
      <c r="AK928" s="41"/>
      <c r="AL928" s="41"/>
      <c r="AM928" s="41"/>
      <c r="AN928" s="41"/>
      <c r="AO928" s="41"/>
      <c r="AP928" s="41"/>
      <c r="AQ928" s="41"/>
      <c r="AR928" s="42"/>
      <c r="AS928" s="42"/>
      <c r="AT928" s="42"/>
      <c r="AU928" s="43"/>
      <c r="AV928" s="43"/>
      <c r="AW928" s="43"/>
      <c r="AX928" s="44"/>
      <c r="AY928" s="44"/>
      <c r="AZ928" s="6"/>
    </row>
    <row r="929" spans="1:52" ht="23.25" customHeight="1" x14ac:dyDescent="0.25">
      <c r="A929" s="1"/>
      <c r="B929" s="45"/>
      <c r="C929" s="53"/>
      <c r="D929" s="53"/>
      <c r="E929" s="53"/>
      <c r="F929" s="53"/>
      <c r="G929" s="46" t="s">
        <v>754</v>
      </c>
      <c r="H929" s="46"/>
      <c r="I929" s="46"/>
      <c r="J929" s="46"/>
      <c r="K929" s="46"/>
      <c r="L929" s="46"/>
      <c r="M929" s="46"/>
      <c r="N929" s="46"/>
      <c r="O929" s="46"/>
      <c r="P929" s="46"/>
      <c r="Q929" s="47" t="s">
        <v>720</v>
      </c>
      <c r="R929" s="48" t="s">
        <v>755</v>
      </c>
      <c r="S929" s="48"/>
      <c r="T929" s="47"/>
      <c r="U929" s="49">
        <v>1500000</v>
      </c>
      <c r="V929" s="49">
        <v>31071010</v>
      </c>
      <c r="W929" s="49">
        <v>28895973.859999999</v>
      </c>
      <c r="X929" s="50">
        <f t="shared" si="17"/>
        <v>1926.3982573333333</v>
      </c>
      <c r="Y929" s="51">
        <v>92.999789385668507</v>
      </c>
      <c r="AC929" s="52"/>
      <c r="AD929" s="52"/>
      <c r="AE929" s="52"/>
      <c r="AF929" s="52"/>
      <c r="AG929" s="52"/>
      <c r="AH929" s="52"/>
      <c r="AI929" s="41"/>
      <c r="AJ929" s="41"/>
      <c r="AK929" s="41"/>
      <c r="AL929" s="41"/>
      <c r="AM929" s="41"/>
      <c r="AN929" s="41"/>
      <c r="AO929" s="41"/>
      <c r="AP929" s="41"/>
      <c r="AQ929" s="41"/>
      <c r="AR929" s="42"/>
      <c r="AS929" s="42"/>
      <c r="AT929" s="42"/>
      <c r="AU929" s="43"/>
      <c r="AV929" s="43"/>
      <c r="AW929" s="43"/>
      <c r="AX929" s="44"/>
      <c r="AY929" s="44"/>
      <c r="AZ929" s="6"/>
    </row>
    <row r="930" spans="1:52" ht="23.25" customHeight="1" x14ac:dyDescent="0.25">
      <c r="A930" s="1"/>
      <c r="B930" s="45"/>
      <c r="C930" s="53"/>
      <c r="D930" s="53"/>
      <c r="E930" s="53"/>
      <c r="F930" s="53"/>
      <c r="G930" s="53"/>
      <c r="H930" s="46" t="s">
        <v>33</v>
      </c>
      <c r="I930" s="46"/>
      <c r="J930" s="46"/>
      <c r="K930" s="46"/>
      <c r="L930" s="46"/>
      <c r="M930" s="46"/>
      <c r="N930" s="46"/>
      <c r="O930" s="46"/>
      <c r="P930" s="46"/>
      <c r="Q930" s="47" t="s">
        <v>720</v>
      </c>
      <c r="R930" s="48" t="s">
        <v>755</v>
      </c>
      <c r="S930" s="48"/>
      <c r="T930" s="47" t="s">
        <v>34</v>
      </c>
      <c r="U930" s="49">
        <f>U929</f>
        <v>1500000</v>
      </c>
      <c r="V930" s="49">
        <v>31071010</v>
      </c>
      <c r="W930" s="49">
        <v>28895973.859999999</v>
      </c>
      <c r="X930" s="50">
        <f t="shared" si="17"/>
        <v>1926.3982573333333</v>
      </c>
      <c r="Y930" s="51">
        <v>92.999789385668507</v>
      </c>
      <c r="AC930" s="52"/>
      <c r="AD930" s="52"/>
      <c r="AE930" s="52"/>
      <c r="AF930" s="52"/>
      <c r="AG930" s="52"/>
      <c r="AH930" s="52"/>
      <c r="AI930" s="56"/>
      <c r="AJ930" s="41"/>
      <c r="AK930" s="41"/>
      <c r="AL930" s="41"/>
      <c r="AM930" s="41"/>
      <c r="AN930" s="41"/>
      <c r="AO930" s="41"/>
      <c r="AP930" s="41"/>
      <c r="AQ930" s="41"/>
      <c r="AR930" s="42"/>
      <c r="AS930" s="42"/>
      <c r="AT930" s="42"/>
      <c r="AU930" s="43"/>
      <c r="AV930" s="43"/>
      <c r="AW930" s="43"/>
      <c r="AX930" s="44"/>
      <c r="AY930" s="44"/>
      <c r="AZ930" s="6"/>
    </row>
    <row r="931" spans="1:52" ht="23.25" customHeight="1" x14ac:dyDescent="0.25">
      <c r="A931" s="1"/>
      <c r="B931" s="45"/>
      <c r="C931" s="53"/>
      <c r="D931" s="53"/>
      <c r="E931" s="53"/>
      <c r="F931" s="53"/>
      <c r="G931" s="52"/>
      <c r="H931" s="57"/>
      <c r="I931" s="46" t="s">
        <v>35</v>
      </c>
      <c r="J931" s="46"/>
      <c r="K931" s="46"/>
      <c r="L931" s="46"/>
      <c r="M931" s="46"/>
      <c r="N931" s="46"/>
      <c r="O931" s="46"/>
      <c r="P931" s="46"/>
      <c r="Q931" s="47" t="s">
        <v>720</v>
      </c>
      <c r="R931" s="48" t="s">
        <v>755</v>
      </c>
      <c r="S931" s="48"/>
      <c r="T931" s="47" t="s">
        <v>36</v>
      </c>
      <c r="U931" s="49">
        <f>U930</f>
        <v>1500000</v>
      </c>
      <c r="V931" s="49">
        <v>31071010</v>
      </c>
      <c r="W931" s="49">
        <v>28895973.859999999</v>
      </c>
      <c r="X931" s="50">
        <f t="shared" si="17"/>
        <v>1926.3982573333333</v>
      </c>
      <c r="Y931" s="51">
        <v>92.999789385668507</v>
      </c>
      <c r="AC931" s="52"/>
      <c r="AD931" s="52"/>
      <c r="AE931" s="52"/>
      <c r="AF931" s="52"/>
      <c r="AG931" s="52"/>
      <c r="AH931" s="41"/>
      <c r="AI931" s="41"/>
      <c r="AJ931" s="41"/>
      <c r="AK931" s="41"/>
      <c r="AL931" s="41"/>
      <c r="AM931" s="41"/>
      <c r="AN931" s="41"/>
      <c r="AO931" s="41"/>
      <c r="AP931" s="41"/>
      <c r="AQ931" s="41"/>
      <c r="AR931" s="42"/>
      <c r="AS931" s="42"/>
      <c r="AT931" s="42"/>
      <c r="AU931" s="43"/>
      <c r="AV931" s="43"/>
      <c r="AW931" s="43"/>
      <c r="AX931" s="44"/>
      <c r="AY931" s="44"/>
      <c r="AZ931" s="6"/>
    </row>
    <row r="932" spans="1:52" ht="30" customHeight="1" x14ac:dyDescent="0.25">
      <c r="A932" s="1"/>
      <c r="B932" s="45"/>
      <c r="C932" s="53"/>
      <c r="D932" s="53"/>
      <c r="E932" s="53"/>
      <c r="F932" s="52"/>
      <c r="G932" s="46" t="s">
        <v>756</v>
      </c>
      <c r="H932" s="46"/>
      <c r="I932" s="46"/>
      <c r="J932" s="46"/>
      <c r="K932" s="46"/>
      <c r="L932" s="46"/>
      <c r="M932" s="46"/>
      <c r="N932" s="46"/>
      <c r="O932" s="46"/>
      <c r="P932" s="46"/>
      <c r="Q932" s="47" t="s">
        <v>720</v>
      </c>
      <c r="R932" s="47"/>
      <c r="S932" s="47" t="s">
        <v>757</v>
      </c>
      <c r="T932" s="47"/>
      <c r="U932" s="49">
        <v>49734800</v>
      </c>
      <c r="V932" s="49">
        <v>0</v>
      </c>
      <c r="W932" s="49">
        <v>0</v>
      </c>
      <c r="X932" s="50">
        <f t="shared" si="17"/>
        <v>0</v>
      </c>
      <c r="Y932" s="50">
        <v>0</v>
      </c>
      <c r="AC932" s="52"/>
      <c r="AD932" s="52"/>
      <c r="AE932" s="52"/>
      <c r="AF932" s="52"/>
      <c r="AG932" s="52"/>
      <c r="AH932" s="63"/>
      <c r="AI932" s="63"/>
      <c r="AJ932" s="63"/>
      <c r="AK932" s="63"/>
      <c r="AL932" s="63"/>
      <c r="AM932" s="63"/>
      <c r="AN932" s="63"/>
      <c r="AO932" s="63"/>
      <c r="AP932" s="63"/>
      <c r="AQ932" s="63"/>
      <c r="AR932" s="42"/>
      <c r="AS932" s="42"/>
      <c r="AT932" s="42"/>
      <c r="AU932" s="43"/>
      <c r="AV932" s="43"/>
      <c r="AW932" s="43"/>
      <c r="AX932" s="64"/>
      <c r="AY932" s="64"/>
      <c r="AZ932" s="6"/>
    </row>
    <row r="933" spans="1:52" ht="25.5" customHeight="1" x14ac:dyDescent="0.25">
      <c r="A933" s="1"/>
      <c r="B933" s="45"/>
      <c r="C933" s="53"/>
      <c r="D933" s="53"/>
      <c r="E933" s="53"/>
      <c r="F933" s="52"/>
      <c r="G933" s="53"/>
      <c r="H933" s="46" t="s">
        <v>33</v>
      </c>
      <c r="I933" s="46"/>
      <c r="J933" s="46"/>
      <c r="K933" s="46"/>
      <c r="L933" s="46"/>
      <c r="M933" s="46"/>
      <c r="N933" s="46"/>
      <c r="O933" s="46"/>
      <c r="P933" s="46"/>
      <c r="Q933" s="47" t="s">
        <v>720</v>
      </c>
      <c r="R933" s="47"/>
      <c r="S933" s="47" t="s">
        <v>757</v>
      </c>
      <c r="T933" s="47" t="s">
        <v>34</v>
      </c>
      <c r="U933" s="49">
        <v>49734800</v>
      </c>
      <c r="V933" s="49">
        <v>0</v>
      </c>
      <c r="W933" s="49">
        <v>0</v>
      </c>
      <c r="X933" s="50">
        <f t="shared" si="17"/>
        <v>0</v>
      </c>
      <c r="Y933" s="50">
        <v>0</v>
      </c>
      <c r="AC933" s="52"/>
      <c r="AD933" s="52"/>
      <c r="AE933" s="52"/>
      <c r="AF933" s="52"/>
      <c r="AG933" s="52"/>
      <c r="AH933" s="63"/>
      <c r="AI933" s="63"/>
      <c r="AJ933" s="63"/>
      <c r="AK933" s="63"/>
      <c r="AL933" s="63"/>
      <c r="AM933" s="63"/>
      <c r="AN933" s="63"/>
      <c r="AO933" s="63"/>
      <c r="AP933" s="63"/>
      <c r="AQ933" s="63"/>
      <c r="AR933" s="42"/>
      <c r="AS933" s="42"/>
      <c r="AT933" s="42"/>
      <c r="AU933" s="43"/>
      <c r="AV933" s="43"/>
      <c r="AW933" s="43"/>
      <c r="AX933" s="64"/>
      <c r="AY933" s="64"/>
      <c r="AZ933" s="6"/>
    </row>
    <row r="934" spans="1:52" ht="27" customHeight="1" x14ac:dyDescent="0.25">
      <c r="A934" s="1"/>
      <c r="B934" s="45"/>
      <c r="C934" s="53"/>
      <c r="D934" s="53"/>
      <c r="E934" s="53"/>
      <c r="F934" s="52"/>
      <c r="G934" s="52"/>
      <c r="H934" s="57"/>
      <c r="I934" s="46" t="s">
        <v>35</v>
      </c>
      <c r="J934" s="46"/>
      <c r="K934" s="46"/>
      <c r="L934" s="46"/>
      <c r="M934" s="46"/>
      <c r="N934" s="46"/>
      <c r="O934" s="46"/>
      <c r="P934" s="46"/>
      <c r="Q934" s="47" t="s">
        <v>720</v>
      </c>
      <c r="R934" s="47"/>
      <c r="S934" s="47" t="s">
        <v>757</v>
      </c>
      <c r="T934" s="47" t="s">
        <v>36</v>
      </c>
      <c r="U934" s="49">
        <v>49734800</v>
      </c>
      <c r="V934" s="49">
        <v>0</v>
      </c>
      <c r="W934" s="49">
        <v>0</v>
      </c>
      <c r="X934" s="50">
        <f t="shared" si="17"/>
        <v>0</v>
      </c>
      <c r="Y934" s="50">
        <v>0</v>
      </c>
      <c r="AC934" s="52"/>
      <c r="AD934" s="52"/>
      <c r="AE934" s="52"/>
      <c r="AF934" s="52"/>
      <c r="AG934" s="52"/>
      <c r="AH934" s="63"/>
      <c r="AI934" s="63"/>
      <c r="AJ934" s="63"/>
      <c r="AK934" s="63"/>
      <c r="AL934" s="63"/>
      <c r="AM934" s="63"/>
      <c r="AN934" s="63"/>
      <c r="AO934" s="63"/>
      <c r="AP934" s="63"/>
      <c r="AQ934" s="63"/>
      <c r="AR934" s="42"/>
      <c r="AS934" s="42"/>
      <c r="AT934" s="42"/>
      <c r="AU934" s="43"/>
      <c r="AV934" s="43"/>
      <c r="AW934" s="43"/>
      <c r="AX934" s="64"/>
      <c r="AY934" s="64"/>
      <c r="AZ934" s="6"/>
    </row>
    <row r="935" spans="1:52" ht="23.25" customHeight="1" x14ac:dyDescent="0.25">
      <c r="A935" s="1"/>
      <c r="B935" s="45"/>
      <c r="C935" s="53"/>
      <c r="D935" s="58"/>
      <c r="E935" s="58"/>
      <c r="F935" s="59"/>
      <c r="G935" s="55" t="s">
        <v>758</v>
      </c>
      <c r="H935" s="55"/>
      <c r="I935" s="55"/>
      <c r="J935" s="55"/>
      <c r="K935" s="55"/>
      <c r="L935" s="55"/>
      <c r="M935" s="55"/>
      <c r="N935" s="55"/>
      <c r="O935" s="55"/>
      <c r="P935" s="55"/>
      <c r="Q935" s="47" t="s">
        <v>720</v>
      </c>
      <c r="R935" s="48" t="s">
        <v>759</v>
      </c>
      <c r="S935" s="48"/>
      <c r="T935" s="47"/>
      <c r="U935" s="49">
        <v>700000</v>
      </c>
      <c r="V935" s="49">
        <v>2440000</v>
      </c>
      <c r="W935" s="49">
        <v>2356045.34</v>
      </c>
      <c r="X935" s="50">
        <f t="shared" si="17"/>
        <v>336.57790571428569</v>
      </c>
      <c r="Y935" s="51">
        <v>96.559235245901633</v>
      </c>
      <c r="AC935" s="52"/>
      <c r="AD935" s="52"/>
      <c r="AE935" s="52"/>
      <c r="AF935" s="52"/>
      <c r="AG935" s="52"/>
      <c r="AH935" s="52"/>
      <c r="AI935" s="41"/>
      <c r="AJ935" s="41"/>
      <c r="AK935" s="41"/>
      <c r="AL935" s="41"/>
      <c r="AM935" s="41"/>
      <c r="AN935" s="41"/>
      <c r="AO935" s="41"/>
      <c r="AP935" s="41"/>
      <c r="AQ935" s="41"/>
      <c r="AR935" s="42"/>
      <c r="AS935" s="42"/>
      <c r="AT935" s="42"/>
      <c r="AU935" s="43"/>
      <c r="AV935" s="43"/>
      <c r="AW935" s="43"/>
      <c r="AX935" s="44"/>
      <c r="AY935" s="44"/>
      <c r="AZ935" s="6"/>
    </row>
    <row r="936" spans="1:52" ht="15" customHeight="1" x14ac:dyDescent="0.25">
      <c r="A936" s="1"/>
      <c r="B936" s="45"/>
      <c r="C936" s="53"/>
      <c r="D936" s="53"/>
      <c r="E936" s="53"/>
      <c r="F936" s="53"/>
      <c r="G936" s="46" t="s">
        <v>760</v>
      </c>
      <c r="H936" s="46"/>
      <c r="I936" s="46"/>
      <c r="J936" s="46"/>
      <c r="K936" s="46"/>
      <c r="L936" s="46"/>
      <c r="M936" s="46"/>
      <c r="N936" s="46"/>
      <c r="O936" s="46"/>
      <c r="P936" s="46"/>
      <c r="Q936" s="47" t="s">
        <v>720</v>
      </c>
      <c r="R936" s="48" t="s">
        <v>761</v>
      </c>
      <c r="S936" s="48"/>
      <c r="T936" s="47"/>
      <c r="U936" s="49">
        <f>U935</f>
        <v>700000</v>
      </c>
      <c r="V936" s="49">
        <v>1440000</v>
      </c>
      <c r="W936" s="49">
        <v>1360774</v>
      </c>
      <c r="X936" s="50">
        <f t="shared" si="17"/>
        <v>194.39628571428571</v>
      </c>
      <c r="Y936" s="51">
        <v>94.498194444444451</v>
      </c>
      <c r="AC936" s="52"/>
      <c r="AD936" s="52"/>
      <c r="AE936" s="52"/>
      <c r="AF936" s="52"/>
      <c r="AG936" s="52"/>
      <c r="AH936" s="52"/>
      <c r="AI936" s="56"/>
      <c r="AJ936" s="41"/>
      <c r="AK936" s="41"/>
      <c r="AL936" s="41"/>
      <c r="AM936" s="41"/>
      <c r="AN936" s="41"/>
      <c r="AO936" s="41"/>
      <c r="AP936" s="41"/>
      <c r="AQ936" s="41"/>
      <c r="AR936" s="42"/>
      <c r="AS936" s="42"/>
      <c r="AT936" s="42"/>
      <c r="AU936" s="43"/>
      <c r="AV936" s="43"/>
      <c r="AW936" s="43"/>
      <c r="AX936" s="44"/>
      <c r="AY936" s="44"/>
      <c r="AZ936" s="6"/>
    </row>
    <row r="937" spans="1:52" ht="23.25" customHeight="1" x14ac:dyDescent="0.25">
      <c r="A937" s="1"/>
      <c r="B937" s="45"/>
      <c r="C937" s="53"/>
      <c r="D937" s="53"/>
      <c r="E937" s="53"/>
      <c r="F937" s="53"/>
      <c r="G937" s="53"/>
      <c r="H937" s="46" t="s">
        <v>133</v>
      </c>
      <c r="I937" s="46"/>
      <c r="J937" s="46"/>
      <c r="K937" s="46"/>
      <c r="L937" s="46"/>
      <c r="M937" s="46"/>
      <c r="N937" s="46"/>
      <c r="O937" s="46"/>
      <c r="P937" s="46"/>
      <c r="Q937" s="47" t="s">
        <v>720</v>
      </c>
      <c r="R937" s="48" t="s">
        <v>761</v>
      </c>
      <c r="S937" s="48"/>
      <c r="T937" s="47" t="s">
        <v>134</v>
      </c>
      <c r="U937" s="49">
        <f>U936</f>
        <v>700000</v>
      </c>
      <c r="V937" s="49">
        <v>1440000</v>
      </c>
      <c r="W937" s="49">
        <v>1360774</v>
      </c>
      <c r="X937" s="50">
        <f t="shared" si="17"/>
        <v>194.39628571428571</v>
      </c>
      <c r="Y937" s="51">
        <v>94.498194444444451</v>
      </c>
      <c r="AC937" s="52"/>
      <c r="AD937" s="52"/>
      <c r="AE937" s="52"/>
      <c r="AF937" s="52"/>
      <c r="AG937" s="52"/>
      <c r="AH937" s="52"/>
      <c r="AI937" s="41"/>
      <c r="AJ937" s="41"/>
      <c r="AK937" s="41"/>
      <c r="AL937" s="41"/>
      <c r="AM937" s="41"/>
      <c r="AN937" s="41"/>
      <c r="AO937" s="41"/>
      <c r="AP937" s="41"/>
      <c r="AQ937" s="41"/>
      <c r="AR937" s="42"/>
      <c r="AS937" s="42"/>
      <c r="AT937" s="42"/>
      <c r="AU937" s="43"/>
      <c r="AV937" s="43"/>
      <c r="AW937" s="43"/>
      <c r="AX937" s="44"/>
      <c r="AY937" s="44"/>
      <c r="AZ937" s="6"/>
    </row>
    <row r="938" spans="1:52" ht="15" customHeight="1" x14ac:dyDescent="0.25">
      <c r="A938" s="1"/>
      <c r="B938" s="45"/>
      <c r="C938" s="53"/>
      <c r="D938" s="53"/>
      <c r="E938" s="53"/>
      <c r="F938" s="53"/>
      <c r="G938" s="52"/>
      <c r="H938" s="57"/>
      <c r="I938" s="46" t="s">
        <v>135</v>
      </c>
      <c r="J938" s="46"/>
      <c r="K938" s="46"/>
      <c r="L938" s="46"/>
      <c r="M938" s="46"/>
      <c r="N938" s="46"/>
      <c r="O938" s="46"/>
      <c r="P938" s="46"/>
      <c r="Q938" s="47" t="s">
        <v>720</v>
      </c>
      <c r="R938" s="48" t="s">
        <v>761</v>
      </c>
      <c r="S938" s="48"/>
      <c r="T938" s="47" t="s">
        <v>136</v>
      </c>
      <c r="U938" s="49">
        <v>0</v>
      </c>
      <c r="V938" s="49">
        <v>740000</v>
      </c>
      <c r="W938" s="49">
        <v>711274</v>
      </c>
      <c r="X938" s="50">
        <v>0</v>
      </c>
      <c r="Y938" s="51">
        <v>96.118108108108117</v>
      </c>
      <c r="AC938" s="52"/>
      <c r="AD938" s="52"/>
      <c r="AE938" s="52"/>
      <c r="AF938" s="52"/>
      <c r="AG938" s="52"/>
      <c r="AH938" s="52"/>
      <c r="AI938" s="56"/>
      <c r="AJ938" s="41"/>
      <c r="AK938" s="41"/>
      <c r="AL938" s="41"/>
      <c r="AM938" s="41"/>
      <c r="AN938" s="41"/>
      <c r="AO938" s="41"/>
      <c r="AP938" s="41"/>
      <c r="AQ938" s="41"/>
      <c r="AR938" s="42"/>
      <c r="AS938" s="42"/>
      <c r="AT938" s="42"/>
      <c r="AU938" s="43"/>
      <c r="AV938" s="43"/>
      <c r="AW938" s="43"/>
      <c r="AX938" s="44"/>
      <c r="AY938" s="44"/>
      <c r="AZ938" s="6"/>
    </row>
    <row r="939" spans="1:52" ht="15" customHeight="1" x14ac:dyDescent="0.25">
      <c r="A939" s="1"/>
      <c r="B939" s="45"/>
      <c r="C939" s="53"/>
      <c r="D939" s="53"/>
      <c r="E939" s="53"/>
      <c r="F939" s="53"/>
      <c r="G939" s="52"/>
      <c r="H939" s="57"/>
      <c r="I939" s="46" t="s">
        <v>559</v>
      </c>
      <c r="J939" s="46"/>
      <c r="K939" s="46"/>
      <c r="L939" s="46"/>
      <c r="M939" s="46"/>
      <c r="N939" s="46"/>
      <c r="O939" s="46"/>
      <c r="P939" s="46"/>
      <c r="Q939" s="47" t="s">
        <v>720</v>
      </c>
      <c r="R939" s="48" t="s">
        <v>761</v>
      </c>
      <c r="S939" s="48"/>
      <c r="T939" s="47" t="s">
        <v>560</v>
      </c>
      <c r="U939" s="49">
        <f>U937</f>
        <v>700000</v>
      </c>
      <c r="V939" s="49">
        <v>700000</v>
      </c>
      <c r="W939" s="49">
        <v>649500</v>
      </c>
      <c r="X939" s="50">
        <f t="shared" si="17"/>
        <v>92.785714285714278</v>
      </c>
      <c r="Y939" s="51">
        <v>92.785714285714278</v>
      </c>
      <c r="AC939" s="52"/>
      <c r="AD939" s="52"/>
      <c r="AE939" s="52"/>
      <c r="AF939" s="52"/>
      <c r="AG939" s="52"/>
      <c r="AH939" s="41"/>
      <c r="AI939" s="41"/>
      <c r="AJ939" s="41"/>
      <c r="AK939" s="41"/>
      <c r="AL939" s="41"/>
      <c r="AM939" s="41"/>
      <c r="AN939" s="41"/>
      <c r="AO939" s="41"/>
      <c r="AP939" s="41"/>
      <c r="AQ939" s="41"/>
      <c r="AR939" s="42"/>
      <c r="AS939" s="42"/>
      <c r="AT939" s="42"/>
      <c r="AU939" s="43"/>
      <c r="AV939" s="43"/>
      <c r="AW939" s="43"/>
      <c r="AX939" s="44"/>
      <c r="AY939" s="44"/>
      <c r="AZ939" s="6"/>
    </row>
    <row r="940" spans="1:52" ht="15" customHeight="1" x14ac:dyDescent="0.25">
      <c r="A940" s="1"/>
      <c r="B940" s="45"/>
      <c r="C940" s="53"/>
      <c r="D940" s="53"/>
      <c r="E940" s="53"/>
      <c r="F940" s="53"/>
      <c r="G940" s="46" t="s">
        <v>762</v>
      </c>
      <c r="H940" s="46"/>
      <c r="I940" s="46"/>
      <c r="J940" s="46"/>
      <c r="K940" s="46"/>
      <c r="L940" s="46"/>
      <c r="M940" s="46"/>
      <c r="N940" s="46"/>
      <c r="O940" s="46"/>
      <c r="P940" s="46"/>
      <c r="Q940" s="47" t="s">
        <v>720</v>
      </c>
      <c r="R940" s="48" t="s">
        <v>763</v>
      </c>
      <c r="S940" s="48"/>
      <c r="T940" s="47"/>
      <c r="U940" s="49">
        <v>0</v>
      </c>
      <c r="V940" s="49">
        <v>1000000</v>
      </c>
      <c r="W940" s="49">
        <v>995271.34</v>
      </c>
      <c r="X940" s="50">
        <v>0</v>
      </c>
      <c r="Y940" s="51">
        <v>99.52713399999999</v>
      </c>
      <c r="AC940" s="52"/>
      <c r="AD940" s="52"/>
      <c r="AE940" s="52"/>
      <c r="AF940" s="52"/>
      <c r="AG940" s="52"/>
      <c r="AH940" s="52"/>
      <c r="AI940" s="41"/>
      <c r="AJ940" s="41"/>
      <c r="AK940" s="41"/>
      <c r="AL940" s="41"/>
      <c r="AM940" s="41"/>
      <c r="AN940" s="41"/>
      <c r="AO940" s="41"/>
      <c r="AP940" s="41"/>
      <c r="AQ940" s="41"/>
      <c r="AR940" s="42"/>
      <c r="AS940" s="42"/>
      <c r="AT940" s="42"/>
      <c r="AU940" s="43"/>
      <c r="AV940" s="43"/>
      <c r="AW940" s="43"/>
      <c r="AX940" s="44"/>
      <c r="AY940" s="44"/>
      <c r="AZ940" s="6"/>
    </row>
    <row r="941" spans="1:52" ht="23.25" customHeight="1" x14ac:dyDescent="0.25">
      <c r="A941" s="1"/>
      <c r="B941" s="45"/>
      <c r="C941" s="53"/>
      <c r="D941" s="53"/>
      <c r="E941" s="53"/>
      <c r="F941" s="53"/>
      <c r="G941" s="53"/>
      <c r="H941" s="46" t="s">
        <v>133</v>
      </c>
      <c r="I941" s="46"/>
      <c r="J941" s="46"/>
      <c r="K941" s="46"/>
      <c r="L941" s="46"/>
      <c r="M941" s="46"/>
      <c r="N941" s="46"/>
      <c r="O941" s="46"/>
      <c r="P941" s="46"/>
      <c r="Q941" s="47" t="s">
        <v>720</v>
      </c>
      <c r="R941" s="48" t="s">
        <v>763</v>
      </c>
      <c r="S941" s="48"/>
      <c r="T941" s="47" t="s">
        <v>134</v>
      </c>
      <c r="U941" s="49">
        <v>0</v>
      </c>
      <c r="V941" s="49">
        <v>1000000</v>
      </c>
      <c r="W941" s="49">
        <v>995271.34</v>
      </c>
      <c r="X941" s="50">
        <v>0</v>
      </c>
      <c r="Y941" s="51">
        <v>99.52713399999999</v>
      </c>
      <c r="AC941" s="52"/>
      <c r="AD941" s="52"/>
      <c r="AE941" s="52"/>
      <c r="AF941" s="52"/>
      <c r="AG941" s="52"/>
      <c r="AH941" s="52"/>
      <c r="AI941" s="56"/>
      <c r="AJ941" s="41"/>
      <c r="AK941" s="41"/>
      <c r="AL941" s="41"/>
      <c r="AM941" s="41"/>
      <c r="AN941" s="41"/>
      <c r="AO941" s="41"/>
      <c r="AP941" s="41"/>
      <c r="AQ941" s="41"/>
      <c r="AR941" s="42"/>
      <c r="AS941" s="42"/>
      <c r="AT941" s="42"/>
      <c r="AU941" s="43"/>
      <c r="AV941" s="43"/>
      <c r="AW941" s="43"/>
      <c r="AX941" s="44"/>
      <c r="AY941" s="44"/>
      <c r="AZ941" s="6"/>
    </row>
    <row r="942" spans="1:52" ht="15" customHeight="1" x14ac:dyDescent="0.25">
      <c r="A942" s="1"/>
      <c r="B942" s="45"/>
      <c r="C942" s="53"/>
      <c r="D942" s="53"/>
      <c r="E942" s="53"/>
      <c r="F942" s="53"/>
      <c r="G942" s="52"/>
      <c r="H942" s="57"/>
      <c r="I942" s="46" t="s">
        <v>135</v>
      </c>
      <c r="J942" s="46"/>
      <c r="K942" s="46"/>
      <c r="L942" s="46"/>
      <c r="M942" s="46"/>
      <c r="N942" s="46"/>
      <c r="O942" s="46"/>
      <c r="P942" s="46"/>
      <c r="Q942" s="47" t="s">
        <v>720</v>
      </c>
      <c r="R942" s="48" t="s">
        <v>763</v>
      </c>
      <c r="S942" s="48"/>
      <c r="T942" s="47" t="s">
        <v>136</v>
      </c>
      <c r="U942" s="49">
        <v>0</v>
      </c>
      <c r="V942" s="49">
        <v>1000000</v>
      </c>
      <c r="W942" s="49">
        <v>995271.34</v>
      </c>
      <c r="X942" s="50">
        <v>0</v>
      </c>
      <c r="Y942" s="51">
        <v>99.52713399999999</v>
      </c>
      <c r="AC942" s="52"/>
      <c r="AD942" s="52"/>
      <c r="AE942" s="52"/>
      <c r="AF942" s="52"/>
      <c r="AG942" s="52"/>
      <c r="AH942" s="52"/>
      <c r="AI942" s="41"/>
      <c r="AJ942" s="41"/>
      <c r="AK942" s="41"/>
      <c r="AL942" s="41"/>
      <c r="AM942" s="41"/>
      <c r="AN942" s="41"/>
      <c r="AO942" s="41"/>
      <c r="AP942" s="41"/>
      <c r="AQ942" s="41"/>
      <c r="AR942" s="42"/>
      <c r="AS942" s="42"/>
      <c r="AT942" s="42"/>
      <c r="AU942" s="43"/>
      <c r="AV942" s="43"/>
      <c r="AW942" s="43"/>
      <c r="AX942" s="44"/>
      <c r="AY942" s="44"/>
      <c r="AZ942" s="6"/>
    </row>
    <row r="943" spans="1:52" ht="23.25" customHeight="1" x14ac:dyDescent="0.25">
      <c r="A943" s="1"/>
      <c r="B943" s="45"/>
      <c r="C943" s="53"/>
      <c r="D943" s="58"/>
      <c r="E943" s="58"/>
      <c r="F943" s="59"/>
      <c r="G943" s="55" t="s">
        <v>764</v>
      </c>
      <c r="H943" s="55"/>
      <c r="I943" s="55"/>
      <c r="J943" s="55"/>
      <c r="K943" s="55"/>
      <c r="L943" s="55"/>
      <c r="M943" s="55"/>
      <c r="N943" s="55"/>
      <c r="O943" s="55"/>
      <c r="P943" s="55"/>
      <c r="Q943" s="47" t="s">
        <v>720</v>
      </c>
      <c r="R943" s="48" t="s">
        <v>765</v>
      </c>
      <c r="S943" s="48"/>
      <c r="T943" s="47"/>
      <c r="U943" s="49">
        <v>2900000</v>
      </c>
      <c r="V943" s="49">
        <v>2783000</v>
      </c>
      <c r="W943" s="49">
        <v>2774843.74</v>
      </c>
      <c r="X943" s="50">
        <f t="shared" si="17"/>
        <v>95.684266896551733</v>
      </c>
      <c r="Y943" s="51">
        <v>99.70692561983472</v>
      </c>
      <c r="AC943" s="52"/>
      <c r="AD943" s="52"/>
      <c r="AE943" s="52"/>
      <c r="AF943" s="52"/>
      <c r="AG943" s="52"/>
      <c r="AH943" s="52"/>
      <c r="AI943" s="56"/>
      <c r="AJ943" s="41"/>
      <c r="AK943" s="41"/>
      <c r="AL943" s="41"/>
      <c r="AM943" s="41"/>
      <c r="AN943" s="41"/>
      <c r="AO943" s="41"/>
      <c r="AP943" s="41"/>
      <c r="AQ943" s="41"/>
      <c r="AR943" s="42"/>
      <c r="AS943" s="42"/>
      <c r="AT943" s="42"/>
      <c r="AU943" s="43"/>
      <c r="AV943" s="43"/>
      <c r="AW943" s="43"/>
      <c r="AX943" s="44"/>
      <c r="AY943" s="44"/>
      <c r="AZ943" s="6"/>
    </row>
    <row r="944" spans="1:52" ht="15" customHeight="1" x14ac:dyDescent="0.25">
      <c r="A944" s="1"/>
      <c r="B944" s="45"/>
      <c r="C944" s="53"/>
      <c r="D944" s="53"/>
      <c r="E944" s="53"/>
      <c r="F944" s="53"/>
      <c r="G944" s="46" t="s">
        <v>766</v>
      </c>
      <c r="H944" s="46"/>
      <c r="I944" s="46"/>
      <c r="J944" s="46"/>
      <c r="K944" s="46"/>
      <c r="L944" s="46"/>
      <c r="M944" s="46"/>
      <c r="N944" s="46"/>
      <c r="O944" s="46"/>
      <c r="P944" s="46"/>
      <c r="Q944" s="47" t="s">
        <v>720</v>
      </c>
      <c r="R944" s="48" t="s">
        <v>767</v>
      </c>
      <c r="S944" s="48"/>
      <c r="T944" s="47"/>
      <c r="U944" s="49">
        <f>U943</f>
        <v>2900000</v>
      </c>
      <c r="V944" s="49">
        <v>2783000</v>
      </c>
      <c r="W944" s="49">
        <v>2774843.74</v>
      </c>
      <c r="X944" s="50">
        <f t="shared" si="17"/>
        <v>95.684266896551733</v>
      </c>
      <c r="Y944" s="51">
        <v>99.70692561983472</v>
      </c>
      <c r="AC944" s="52"/>
      <c r="AD944" s="52"/>
      <c r="AE944" s="52"/>
      <c r="AF944" s="52"/>
      <c r="AG944" s="52"/>
      <c r="AH944" s="41"/>
      <c r="AI944" s="41"/>
      <c r="AJ944" s="41"/>
      <c r="AK944" s="41"/>
      <c r="AL944" s="41"/>
      <c r="AM944" s="41"/>
      <c r="AN944" s="41"/>
      <c r="AO944" s="41"/>
      <c r="AP944" s="41"/>
      <c r="AQ944" s="41"/>
      <c r="AR944" s="42"/>
      <c r="AS944" s="42"/>
      <c r="AT944" s="42"/>
      <c r="AU944" s="43"/>
      <c r="AV944" s="43"/>
      <c r="AW944" s="43"/>
      <c r="AX944" s="44"/>
      <c r="AY944" s="44"/>
      <c r="AZ944" s="6"/>
    </row>
    <row r="945" spans="1:52" ht="23.25" customHeight="1" x14ac:dyDescent="0.25">
      <c r="A945" s="1"/>
      <c r="B945" s="45"/>
      <c r="C945" s="53"/>
      <c r="D945" s="53"/>
      <c r="E945" s="53"/>
      <c r="F945" s="53"/>
      <c r="G945" s="53"/>
      <c r="H945" s="46" t="s">
        <v>133</v>
      </c>
      <c r="I945" s="46"/>
      <c r="J945" s="46"/>
      <c r="K945" s="46"/>
      <c r="L945" s="46"/>
      <c r="M945" s="46"/>
      <c r="N945" s="46"/>
      <c r="O945" s="46"/>
      <c r="P945" s="46"/>
      <c r="Q945" s="47" t="s">
        <v>720</v>
      </c>
      <c r="R945" s="48" t="s">
        <v>767</v>
      </c>
      <c r="S945" s="48"/>
      <c r="T945" s="47" t="s">
        <v>134</v>
      </c>
      <c r="U945" s="49">
        <f>U944</f>
        <v>2900000</v>
      </c>
      <c r="V945" s="49">
        <v>2783000</v>
      </c>
      <c r="W945" s="49">
        <v>2774843.74</v>
      </c>
      <c r="X945" s="50">
        <f t="shared" si="17"/>
        <v>95.684266896551733</v>
      </c>
      <c r="Y945" s="51">
        <v>99.70692561983472</v>
      </c>
      <c r="AC945" s="52"/>
      <c r="AD945" s="52"/>
      <c r="AE945" s="52"/>
      <c r="AF945" s="52"/>
      <c r="AG945" s="52"/>
      <c r="AH945" s="52"/>
      <c r="AI945" s="41"/>
      <c r="AJ945" s="41"/>
      <c r="AK945" s="41"/>
      <c r="AL945" s="41"/>
      <c r="AM945" s="41"/>
      <c r="AN945" s="41"/>
      <c r="AO945" s="41"/>
      <c r="AP945" s="41"/>
      <c r="AQ945" s="41"/>
      <c r="AR945" s="42"/>
      <c r="AS945" s="42"/>
      <c r="AT945" s="42"/>
      <c r="AU945" s="43"/>
      <c r="AV945" s="43"/>
      <c r="AW945" s="43"/>
      <c r="AX945" s="44"/>
      <c r="AY945" s="44"/>
      <c r="AZ945" s="6"/>
    </row>
    <row r="946" spans="1:52" ht="15" customHeight="1" x14ac:dyDescent="0.25">
      <c r="A946" s="1"/>
      <c r="B946" s="45"/>
      <c r="C946" s="53"/>
      <c r="D946" s="53"/>
      <c r="E946" s="53"/>
      <c r="F946" s="53"/>
      <c r="G946" s="52"/>
      <c r="H946" s="57"/>
      <c r="I946" s="46" t="s">
        <v>559</v>
      </c>
      <c r="J946" s="46"/>
      <c r="K946" s="46"/>
      <c r="L946" s="46"/>
      <c r="M946" s="46"/>
      <c r="N946" s="46"/>
      <c r="O946" s="46"/>
      <c r="P946" s="46"/>
      <c r="Q946" s="47" t="s">
        <v>720</v>
      </c>
      <c r="R946" s="48" t="s">
        <v>767</v>
      </c>
      <c r="S946" s="48"/>
      <c r="T946" s="47" t="s">
        <v>560</v>
      </c>
      <c r="U946" s="49">
        <f>U945</f>
        <v>2900000</v>
      </c>
      <c r="V946" s="49">
        <v>2783000</v>
      </c>
      <c r="W946" s="49">
        <v>2774843.74</v>
      </c>
      <c r="X946" s="50">
        <f t="shared" si="17"/>
        <v>95.684266896551733</v>
      </c>
      <c r="Y946" s="51">
        <v>99.70692561983472</v>
      </c>
      <c r="AC946" s="52"/>
      <c r="AD946" s="52"/>
      <c r="AE946" s="52"/>
      <c r="AF946" s="52"/>
      <c r="AG946" s="52"/>
      <c r="AH946" s="52"/>
      <c r="AI946" s="56"/>
      <c r="AJ946" s="41"/>
      <c r="AK946" s="41"/>
      <c r="AL946" s="41"/>
      <c r="AM946" s="41"/>
      <c r="AN946" s="41"/>
      <c r="AO946" s="41"/>
      <c r="AP946" s="41"/>
      <c r="AQ946" s="41"/>
      <c r="AR946" s="42"/>
      <c r="AS946" s="42"/>
      <c r="AT946" s="42"/>
      <c r="AU946" s="43"/>
      <c r="AV946" s="43"/>
      <c r="AW946" s="43"/>
      <c r="AX946" s="44"/>
      <c r="AY946" s="44"/>
      <c r="AZ946" s="6"/>
    </row>
    <row r="947" spans="1:52" ht="34.5" customHeight="1" x14ac:dyDescent="0.25">
      <c r="A947" s="1"/>
      <c r="B947" s="45"/>
      <c r="C947" s="53"/>
      <c r="D947" s="58"/>
      <c r="E947" s="58"/>
      <c r="F947" s="59"/>
      <c r="G947" s="55" t="s">
        <v>768</v>
      </c>
      <c r="H947" s="55"/>
      <c r="I947" s="55"/>
      <c r="J947" s="55"/>
      <c r="K947" s="55"/>
      <c r="L947" s="55"/>
      <c r="M947" s="55"/>
      <c r="N947" s="55"/>
      <c r="O947" s="55"/>
      <c r="P947" s="55"/>
      <c r="Q947" s="47" t="s">
        <v>720</v>
      </c>
      <c r="R947" s="48" t="s">
        <v>769</v>
      </c>
      <c r="S947" s="48"/>
      <c r="T947" s="47"/>
      <c r="U947" s="49">
        <v>0</v>
      </c>
      <c r="V947" s="49">
        <v>1980000</v>
      </c>
      <c r="W947" s="49">
        <v>1979301.02</v>
      </c>
      <c r="X947" s="50">
        <v>0</v>
      </c>
      <c r="Y947" s="51">
        <v>99.964697979797975</v>
      </c>
      <c r="AC947" s="52"/>
      <c r="AD947" s="52"/>
      <c r="AE947" s="52"/>
      <c r="AF947" s="52"/>
      <c r="AG947" s="52"/>
      <c r="AH947" s="41"/>
      <c r="AI947" s="41"/>
      <c r="AJ947" s="41"/>
      <c r="AK947" s="41"/>
      <c r="AL947" s="41"/>
      <c r="AM947" s="41"/>
      <c r="AN947" s="41"/>
      <c r="AO947" s="41"/>
      <c r="AP947" s="41"/>
      <c r="AQ947" s="41"/>
      <c r="AR947" s="42"/>
      <c r="AS947" s="42"/>
      <c r="AT947" s="42"/>
      <c r="AU947" s="43"/>
      <c r="AV947" s="43"/>
      <c r="AW947" s="43"/>
      <c r="AX947" s="44"/>
      <c r="AY947" s="44"/>
      <c r="AZ947" s="6"/>
    </row>
    <row r="948" spans="1:52" ht="15" customHeight="1" x14ac:dyDescent="0.25">
      <c r="A948" s="1"/>
      <c r="B948" s="45"/>
      <c r="C948" s="53"/>
      <c r="D948" s="53"/>
      <c r="E948" s="53"/>
      <c r="F948" s="53"/>
      <c r="G948" s="46" t="s">
        <v>770</v>
      </c>
      <c r="H948" s="46"/>
      <c r="I948" s="46"/>
      <c r="J948" s="46"/>
      <c r="K948" s="46"/>
      <c r="L948" s="46"/>
      <c r="M948" s="46"/>
      <c r="N948" s="46"/>
      <c r="O948" s="46"/>
      <c r="P948" s="46"/>
      <c r="Q948" s="47" t="s">
        <v>720</v>
      </c>
      <c r="R948" s="48" t="s">
        <v>771</v>
      </c>
      <c r="S948" s="48"/>
      <c r="T948" s="47"/>
      <c r="U948" s="49">
        <v>0</v>
      </c>
      <c r="V948" s="49">
        <v>1980000</v>
      </c>
      <c r="W948" s="49">
        <v>1979301.02</v>
      </c>
      <c r="X948" s="50">
        <v>0</v>
      </c>
      <c r="Y948" s="51">
        <v>99.964697979797975</v>
      </c>
      <c r="AC948" s="52"/>
      <c r="AD948" s="52"/>
      <c r="AE948" s="52"/>
      <c r="AF948" s="52"/>
      <c r="AG948" s="52"/>
      <c r="AH948" s="52"/>
      <c r="AI948" s="41"/>
      <c r="AJ948" s="41"/>
      <c r="AK948" s="41"/>
      <c r="AL948" s="41"/>
      <c r="AM948" s="41"/>
      <c r="AN948" s="41"/>
      <c r="AO948" s="41"/>
      <c r="AP948" s="41"/>
      <c r="AQ948" s="41"/>
      <c r="AR948" s="42"/>
      <c r="AS948" s="42"/>
      <c r="AT948" s="42"/>
      <c r="AU948" s="43"/>
      <c r="AV948" s="43"/>
      <c r="AW948" s="43"/>
      <c r="AX948" s="44"/>
      <c r="AY948" s="44"/>
      <c r="AZ948" s="6"/>
    </row>
    <row r="949" spans="1:52" ht="23.25" customHeight="1" x14ac:dyDescent="0.25">
      <c r="A949" s="1"/>
      <c r="B949" s="45"/>
      <c r="C949" s="53"/>
      <c r="D949" s="53"/>
      <c r="E949" s="53"/>
      <c r="F949" s="53"/>
      <c r="G949" s="53"/>
      <c r="H949" s="46" t="s">
        <v>181</v>
      </c>
      <c r="I949" s="46"/>
      <c r="J949" s="46"/>
      <c r="K949" s="46"/>
      <c r="L949" s="46"/>
      <c r="M949" s="46"/>
      <c r="N949" s="46"/>
      <c r="O949" s="46"/>
      <c r="P949" s="46"/>
      <c r="Q949" s="47" t="s">
        <v>720</v>
      </c>
      <c r="R949" s="48" t="s">
        <v>771</v>
      </c>
      <c r="S949" s="48"/>
      <c r="T949" s="47" t="s">
        <v>182</v>
      </c>
      <c r="U949" s="49">
        <v>0</v>
      </c>
      <c r="V949" s="49">
        <v>1980000</v>
      </c>
      <c r="W949" s="49">
        <v>1979301.02</v>
      </c>
      <c r="X949" s="50">
        <v>0</v>
      </c>
      <c r="Y949" s="51">
        <v>99.964697979797975</v>
      </c>
      <c r="AC949" s="52"/>
      <c r="AD949" s="52"/>
      <c r="AE949" s="52"/>
      <c r="AF949" s="52"/>
      <c r="AG949" s="52"/>
      <c r="AH949" s="52"/>
      <c r="AI949" s="56"/>
      <c r="AJ949" s="41"/>
      <c r="AK949" s="41"/>
      <c r="AL949" s="41"/>
      <c r="AM949" s="41"/>
      <c r="AN949" s="41"/>
      <c r="AO949" s="41"/>
      <c r="AP949" s="41"/>
      <c r="AQ949" s="41"/>
      <c r="AR949" s="42"/>
      <c r="AS949" s="42"/>
      <c r="AT949" s="42"/>
      <c r="AU949" s="43"/>
      <c r="AV949" s="43"/>
      <c r="AW949" s="43"/>
      <c r="AX949" s="44"/>
      <c r="AY949" s="44"/>
      <c r="AZ949" s="6"/>
    </row>
    <row r="950" spans="1:52" ht="68.25" customHeight="1" x14ac:dyDescent="0.25">
      <c r="A950" s="1"/>
      <c r="B950" s="45"/>
      <c r="C950" s="53"/>
      <c r="D950" s="53"/>
      <c r="E950" s="53"/>
      <c r="F950" s="53"/>
      <c r="G950" s="52"/>
      <c r="H950" s="57"/>
      <c r="I950" s="46" t="s">
        <v>442</v>
      </c>
      <c r="J950" s="46"/>
      <c r="K950" s="46"/>
      <c r="L950" s="46"/>
      <c r="M950" s="46"/>
      <c r="N950" s="46"/>
      <c r="O950" s="46"/>
      <c r="P950" s="46"/>
      <c r="Q950" s="47" t="s">
        <v>720</v>
      </c>
      <c r="R950" s="48" t="s">
        <v>771</v>
      </c>
      <c r="S950" s="48"/>
      <c r="T950" s="47" t="s">
        <v>443</v>
      </c>
      <c r="U950" s="49">
        <v>0</v>
      </c>
      <c r="V950" s="49">
        <v>1980000</v>
      </c>
      <c r="W950" s="49">
        <v>1979301.02</v>
      </c>
      <c r="X950" s="50">
        <v>0</v>
      </c>
      <c r="Y950" s="51">
        <v>99.964697979797975</v>
      </c>
      <c r="AC950" s="52"/>
      <c r="AD950" s="52"/>
      <c r="AE950" s="56"/>
      <c r="AF950" s="56"/>
      <c r="AG950" s="56"/>
      <c r="AH950" s="41"/>
      <c r="AI950" s="41"/>
      <c r="AJ950" s="41"/>
      <c r="AK950" s="41"/>
      <c r="AL950" s="41"/>
      <c r="AM950" s="41"/>
      <c r="AN950" s="41"/>
      <c r="AO950" s="41"/>
      <c r="AP950" s="41"/>
      <c r="AQ950" s="41"/>
      <c r="AR950" s="42"/>
      <c r="AS950" s="42"/>
      <c r="AT950" s="42"/>
      <c r="AU950" s="43"/>
      <c r="AV950" s="43"/>
      <c r="AW950" s="43"/>
      <c r="AX950" s="44"/>
      <c r="AY950" s="44"/>
      <c r="AZ950" s="6"/>
    </row>
    <row r="951" spans="1:52" ht="15" customHeight="1" x14ac:dyDescent="0.25">
      <c r="A951" s="1"/>
      <c r="B951" s="45"/>
      <c r="C951" s="53"/>
      <c r="D951" s="58"/>
      <c r="E951" s="58"/>
      <c r="F951" s="59"/>
      <c r="G951" s="55" t="s">
        <v>673</v>
      </c>
      <c r="H951" s="55"/>
      <c r="I951" s="55"/>
      <c r="J951" s="55"/>
      <c r="K951" s="55"/>
      <c r="L951" s="55"/>
      <c r="M951" s="55"/>
      <c r="N951" s="55"/>
      <c r="O951" s="55"/>
      <c r="P951" s="55"/>
      <c r="Q951" s="47" t="s">
        <v>720</v>
      </c>
      <c r="R951" s="48" t="s">
        <v>772</v>
      </c>
      <c r="S951" s="48"/>
      <c r="T951" s="47"/>
      <c r="U951" s="49">
        <v>0</v>
      </c>
      <c r="V951" s="49">
        <v>77393580</v>
      </c>
      <c r="W951" s="49">
        <v>77393580</v>
      </c>
      <c r="X951" s="50">
        <v>0</v>
      </c>
      <c r="Y951" s="51">
        <v>100</v>
      </c>
      <c r="AC951" s="52"/>
      <c r="AD951" s="52"/>
      <c r="AE951" s="52"/>
      <c r="AF951" s="52"/>
      <c r="AG951" s="52"/>
      <c r="AH951" s="41"/>
      <c r="AI951" s="41"/>
      <c r="AJ951" s="41"/>
      <c r="AK951" s="41"/>
      <c r="AL951" s="41"/>
      <c r="AM951" s="41"/>
      <c r="AN951" s="41"/>
      <c r="AO951" s="41"/>
      <c r="AP951" s="41"/>
      <c r="AQ951" s="41"/>
      <c r="AR951" s="42"/>
      <c r="AS951" s="42"/>
      <c r="AT951" s="42"/>
      <c r="AU951" s="43"/>
      <c r="AV951" s="43"/>
      <c r="AW951" s="43"/>
      <c r="AX951" s="44"/>
      <c r="AY951" s="44"/>
      <c r="AZ951" s="6"/>
    </row>
    <row r="952" spans="1:52" ht="34.5" customHeight="1" x14ac:dyDescent="0.25">
      <c r="A952" s="1"/>
      <c r="B952" s="45"/>
      <c r="C952" s="53"/>
      <c r="D952" s="53"/>
      <c r="E952" s="53"/>
      <c r="F952" s="53"/>
      <c r="G952" s="46" t="s">
        <v>773</v>
      </c>
      <c r="H952" s="46"/>
      <c r="I952" s="46"/>
      <c r="J952" s="46"/>
      <c r="K952" s="46"/>
      <c r="L952" s="46"/>
      <c r="M952" s="46"/>
      <c r="N952" s="46"/>
      <c r="O952" s="46"/>
      <c r="P952" s="46"/>
      <c r="Q952" s="47" t="s">
        <v>720</v>
      </c>
      <c r="R952" s="48" t="s">
        <v>774</v>
      </c>
      <c r="S952" s="48"/>
      <c r="T952" s="47"/>
      <c r="U952" s="49">
        <v>0</v>
      </c>
      <c r="V952" s="49">
        <v>77393580</v>
      </c>
      <c r="W952" s="49">
        <v>77393580</v>
      </c>
      <c r="X952" s="50">
        <v>0</v>
      </c>
      <c r="Y952" s="51">
        <v>100</v>
      </c>
      <c r="AC952" s="52"/>
      <c r="AD952" s="52"/>
      <c r="AE952" s="52"/>
      <c r="AF952" s="52"/>
      <c r="AG952" s="52"/>
      <c r="AH952" s="52"/>
      <c r="AI952" s="41"/>
      <c r="AJ952" s="41"/>
      <c r="AK952" s="41"/>
      <c r="AL952" s="41"/>
      <c r="AM952" s="41"/>
      <c r="AN952" s="41"/>
      <c r="AO952" s="41"/>
      <c r="AP952" s="41"/>
      <c r="AQ952" s="41"/>
      <c r="AR952" s="42"/>
      <c r="AS952" s="42"/>
      <c r="AT952" s="42"/>
      <c r="AU952" s="43"/>
      <c r="AV952" s="43"/>
      <c r="AW952" s="43"/>
      <c r="AX952" s="44"/>
      <c r="AY952" s="44"/>
      <c r="AZ952" s="6"/>
    </row>
    <row r="953" spans="1:52" ht="23.25" customHeight="1" x14ac:dyDescent="0.25">
      <c r="A953" s="1"/>
      <c r="B953" s="45"/>
      <c r="C953" s="53"/>
      <c r="D953" s="53"/>
      <c r="E953" s="53"/>
      <c r="F953" s="53"/>
      <c r="G953" s="53"/>
      <c r="H953" s="46" t="s">
        <v>33</v>
      </c>
      <c r="I953" s="46"/>
      <c r="J953" s="46"/>
      <c r="K953" s="46"/>
      <c r="L953" s="46"/>
      <c r="M953" s="46"/>
      <c r="N953" s="46"/>
      <c r="O953" s="46"/>
      <c r="P953" s="46"/>
      <c r="Q953" s="47" t="s">
        <v>720</v>
      </c>
      <c r="R953" s="48" t="s">
        <v>774</v>
      </c>
      <c r="S953" s="48"/>
      <c r="T953" s="47" t="s">
        <v>34</v>
      </c>
      <c r="U953" s="49">
        <v>0</v>
      </c>
      <c r="V953" s="49">
        <v>77393580</v>
      </c>
      <c r="W953" s="49">
        <v>77393580</v>
      </c>
      <c r="X953" s="50">
        <v>0</v>
      </c>
      <c r="Y953" s="51">
        <v>100</v>
      </c>
      <c r="AC953" s="52"/>
      <c r="AD953" s="52"/>
      <c r="AE953" s="52"/>
      <c r="AF953" s="52"/>
      <c r="AG953" s="52"/>
      <c r="AH953" s="52"/>
      <c r="AI953" s="56"/>
      <c r="AJ953" s="41"/>
      <c r="AK953" s="41"/>
      <c r="AL953" s="41"/>
      <c r="AM953" s="41"/>
      <c r="AN953" s="41"/>
      <c r="AO953" s="41"/>
      <c r="AP953" s="41"/>
      <c r="AQ953" s="41"/>
      <c r="AR953" s="42"/>
      <c r="AS953" s="42"/>
      <c r="AT953" s="42"/>
      <c r="AU953" s="43"/>
      <c r="AV953" s="43"/>
      <c r="AW953" s="43"/>
      <c r="AX953" s="44"/>
      <c r="AY953" s="44"/>
      <c r="AZ953" s="6"/>
    </row>
    <row r="954" spans="1:52" ht="23.25" customHeight="1" x14ac:dyDescent="0.25">
      <c r="A954" s="1"/>
      <c r="B954" s="45"/>
      <c r="C954" s="53"/>
      <c r="D954" s="53"/>
      <c r="E954" s="53"/>
      <c r="F954" s="53"/>
      <c r="G954" s="52"/>
      <c r="H954" s="57"/>
      <c r="I954" s="46" t="s">
        <v>35</v>
      </c>
      <c r="J954" s="46"/>
      <c r="K954" s="46"/>
      <c r="L954" s="46"/>
      <c r="M954" s="46"/>
      <c r="N954" s="46"/>
      <c r="O954" s="46"/>
      <c r="P954" s="46"/>
      <c r="Q954" s="47" t="s">
        <v>720</v>
      </c>
      <c r="R954" s="48" t="s">
        <v>774</v>
      </c>
      <c r="S954" s="48"/>
      <c r="T954" s="47" t="s">
        <v>36</v>
      </c>
      <c r="U954" s="49">
        <v>0</v>
      </c>
      <c r="V954" s="49">
        <v>77393580</v>
      </c>
      <c r="W954" s="49">
        <v>77393580</v>
      </c>
      <c r="X954" s="50">
        <v>0</v>
      </c>
      <c r="Y954" s="51">
        <v>100</v>
      </c>
      <c r="AC954" s="52"/>
      <c r="AD954" s="52"/>
      <c r="AE954" s="52"/>
      <c r="AF954" s="52"/>
      <c r="AG954" s="52"/>
      <c r="AH954" s="52"/>
      <c r="AI954" s="41"/>
      <c r="AJ954" s="41"/>
      <c r="AK954" s="41"/>
      <c r="AL954" s="41"/>
      <c r="AM954" s="41"/>
      <c r="AN954" s="41"/>
      <c r="AO954" s="41"/>
      <c r="AP954" s="41"/>
      <c r="AQ954" s="41"/>
      <c r="AR954" s="42"/>
      <c r="AS954" s="42"/>
      <c r="AT954" s="42"/>
      <c r="AU954" s="43"/>
      <c r="AV954" s="43"/>
      <c r="AW954" s="43"/>
      <c r="AX954" s="44"/>
      <c r="AY954" s="44"/>
      <c r="AZ954" s="6"/>
    </row>
    <row r="955" spans="1:52" ht="23.25" customHeight="1" x14ac:dyDescent="0.25">
      <c r="A955" s="1"/>
      <c r="B955" s="45"/>
      <c r="C955" s="53"/>
      <c r="D955" s="54"/>
      <c r="E955" s="55" t="s">
        <v>775</v>
      </c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47" t="s">
        <v>720</v>
      </c>
      <c r="R955" s="48" t="s">
        <v>776</v>
      </c>
      <c r="S955" s="48"/>
      <c r="T955" s="47"/>
      <c r="U955" s="49">
        <v>0</v>
      </c>
      <c r="V955" s="49">
        <v>750000</v>
      </c>
      <c r="W955" s="49">
        <v>648700</v>
      </c>
      <c r="X955" s="50">
        <v>0</v>
      </c>
      <c r="Y955" s="51">
        <v>86.493333333333339</v>
      </c>
      <c r="AC955" s="52"/>
      <c r="AD955" s="52"/>
      <c r="AE955" s="52"/>
      <c r="AF955" s="52"/>
      <c r="AG955" s="52"/>
      <c r="AH955" s="52"/>
      <c r="AI955" s="56"/>
      <c r="AJ955" s="41"/>
      <c r="AK955" s="41"/>
      <c r="AL955" s="41"/>
      <c r="AM955" s="41"/>
      <c r="AN955" s="41"/>
      <c r="AO955" s="41"/>
      <c r="AP955" s="41"/>
      <c r="AQ955" s="41"/>
      <c r="AR955" s="42"/>
      <c r="AS955" s="42"/>
      <c r="AT955" s="42"/>
      <c r="AU955" s="43"/>
      <c r="AV955" s="43"/>
      <c r="AW955" s="43"/>
      <c r="AX955" s="44"/>
      <c r="AY955" s="44"/>
      <c r="AZ955" s="6"/>
    </row>
    <row r="956" spans="1:52" ht="15" customHeight="1" x14ac:dyDescent="0.25">
      <c r="A956" s="1"/>
      <c r="B956" s="45"/>
      <c r="C956" s="53"/>
      <c r="D956" s="58"/>
      <c r="E956" s="46" t="s">
        <v>777</v>
      </c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7" t="s">
        <v>720</v>
      </c>
      <c r="R956" s="48" t="s">
        <v>778</v>
      </c>
      <c r="S956" s="48"/>
      <c r="T956" s="47"/>
      <c r="U956" s="49">
        <v>0</v>
      </c>
      <c r="V956" s="49">
        <v>750000</v>
      </c>
      <c r="W956" s="49">
        <v>648700</v>
      </c>
      <c r="X956" s="50">
        <v>0</v>
      </c>
      <c r="Y956" s="51">
        <v>86.493333333333339</v>
      </c>
      <c r="AC956" s="52"/>
      <c r="AD956" s="52"/>
      <c r="AE956" s="52"/>
      <c r="AF956" s="52"/>
      <c r="AG956" s="52"/>
      <c r="AH956" s="41"/>
      <c r="AI956" s="41"/>
      <c r="AJ956" s="41"/>
      <c r="AK956" s="41"/>
      <c r="AL956" s="41"/>
      <c r="AM956" s="41"/>
      <c r="AN956" s="41"/>
      <c r="AO956" s="41"/>
      <c r="AP956" s="41"/>
      <c r="AQ956" s="41"/>
      <c r="AR956" s="42"/>
      <c r="AS956" s="42"/>
      <c r="AT956" s="42"/>
      <c r="AU956" s="43"/>
      <c r="AV956" s="43"/>
      <c r="AW956" s="43"/>
      <c r="AX956" s="44"/>
      <c r="AY956" s="44"/>
      <c r="AZ956" s="6"/>
    </row>
    <row r="957" spans="1:52" ht="23.25" customHeight="1" x14ac:dyDescent="0.25">
      <c r="A957" s="1"/>
      <c r="B957" s="45"/>
      <c r="C957" s="53"/>
      <c r="D957" s="58"/>
      <c r="E957" s="58"/>
      <c r="F957" s="59"/>
      <c r="G957" s="55" t="s">
        <v>779</v>
      </c>
      <c r="H957" s="55"/>
      <c r="I957" s="55"/>
      <c r="J957" s="55"/>
      <c r="K957" s="55"/>
      <c r="L957" s="55"/>
      <c r="M957" s="55"/>
      <c r="N957" s="55"/>
      <c r="O957" s="55"/>
      <c r="P957" s="55"/>
      <c r="Q957" s="47" t="s">
        <v>720</v>
      </c>
      <c r="R957" s="48" t="s">
        <v>780</v>
      </c>
      <c r="S957" s="48"/>
      <c r="T957" s="47"/>
      <c r="U957" s="49">
        <v>0</v>
      </c>
      <c r="V957" s="49">
        <v>750000</v>
      </c>
      <c r="W957" s="49">
        <v>648700</v>
      </c>
      <c r="X957" s="50">
        <v>0</v>
      </c>
      <c r="Y957" s="51">
        <v>86.493333333333339</v>
      </c>
      <c r="AC957" s="52"/>
      <c r="AD957" s="52"/>
      <c r="AE957" s="52"/>
      <c r="AF957" s="52"/>
      <c r="AG957" s="52"/>
      <c r="AH957" s="52"/>
      <c r="AI957" s="41"/>
      <c r="AJ957" s="41"/>
      <c r="AK957" s="41"/>
      <c r="AL957" s="41"/>
      <c r="AM957" s="41"/>
      <c r="AN957" s="41"/>
      <c r="AO957" s="41"/>
      <c r="AP957" s="41"/>
      <c r="AQ957" s="41"/>
      <c r="AR957" s="42"/>
      <c r="AS957" s="42"/>
      <c r="AT957" s="42"/>
      <c r="AU957" s="43"/>
      <c r="AV957" s="43"/>
      <c r="AW957" s="43"/>
      <c r="AX957" s="44"/>
      <c r="AY957" s="44"/>
      <c r="AZ957" s="6"/>
    </row>
    <row r="958" spans="1:52" ht="23.25" customHeight="1" x14ac:dyDescent="0.25">
      <c r="A958" s="1"/>
      <c r="B958" s="45"/>
      <c r="C958" s="53"/>
      <c r="D958" s="53"/>
      <c r="E958" s="53"/>
      <c r="F958" s="53"/>
      <c r="G958" s="46" t="s">
        <v>781</v>
      </c>
      <c r="H958" s="46"/>
      <c r="I958" s="46"/>
      <c r="J958" s="46"/>
      <c r="K958" s="46"/>
      <c r="L958" s="46"/>
      <c r="M958" s="46"/>
      <c r="N958" s="46"/>
      <c r="O958" s="46"/>
      <c r="P958" s="46"/>
      <c r="Q958" s="47" t="s">
        <v>720</v>
      </c>
      <c r="R958" s="48" t="s">
        <v>782</v>
      </c>
      <c r="S958" s="48"/>
      <c r="T958" s="47"/>
      <c r="U958" s="49">
        <v>0</v>
      </c>
      <c r="V958" s="49">
        <v>750000</v>
      </c>
      <c r="W958" s="49">
        <v>648700</v>
      </c>
      <c r="X958" s="50">
        <v>0</v>
      </c>
      <c r="Y958" s="51">
        <v>86.493333333333339</v>
      </c>
      <c r="AC958" s="52"/>
      <c r="AD958" s="52"/>
      <c r="AE958" s="52"/>
      <c r="AF958" s="52"/>
      <c r="AG958" s="52"/>
      <c r="AH958" s="52"/>
      <c r="AI958" s="56"/>
      <c r="AJ958" s="41"/>
      <c r="AK958" s="41"/>
      <c r="AL958" s="41"/>
      <c r="AM958" s="41"/>
      <c r="AN958" s="41"/>
      <c r="AO958" s="41"/>
      <c r="AP958" s="41"/>
      <c r="AQ958" s="41"/>
      <c r="AR958" s="42"/>
      <c r="AS958" s="42"/>
      <c r="AT958" s="42"/>
      <c r="AU958" s="43"/>
      <c r="AV958" s="43"/>
      <c r="AW958" s="43"/>
      <c r="AX958" s="44"/>
      <c r="AY958" s="44"/>
      <c r="AZ958" s="6"/>
    </row>
    <row r="959" spans="1:52" ht="23.25" customHeight="1" x14ac:dyDescent="0.25">
      <c r="A959" s="1"/>
      <c r="B959" s="45"/>
      <c r="C959" s="53"/>
      <c r="D959" s="53"/>
      <c r="E959" s="53"/>
      <c r="F959" s="53"/>
      <c r="G959" s="53"/>
      <c r="H959" s="46" t="s">
        <v>133</v>
      </c>
      <c r="I959" s="46"/>
      <c r="J959" s="46"/>
      <c r="K959" s="46"/>
      <c r="L959" s="46"/>
      <c r="M959" s="46"/>
      <c r="N959" s="46"/>
      <c r="O959" s="46"/>
      <c r="P959" s="46"/>
      <c r="Q959" s="47" t="s">
        <v>720</v>
      </c>
      <c r="R959" s="48" t="s">
        <v>782</v>
      </c>
      <c r="S959" s="48"/>
      <c r="T959" s="47" t="s">
        <v>134</v>
      </c>
      <c r="U959" s="49">
        <v>0</v>
      </c>
      <c r="V959" s="49">
        <v>750000</v>
      </c>
      <c r="W959" s="49">
        <v>648700</v>
      </c>
      <c r="X959" s="50">
        <v>0</v>
      </c>
      <c r="Y959" s="51">
        <v>86.493333333333339</v>
      </c>
      <c r="AC959" s="52"/>
      <c r="AD959" s="52"/>
      <c r="AE959" s="52"/>
      <c r="AF959" s="52"/>
      <c r="AG959" s="52"/>
      <c r="AH959" s="52"/>
      <c r="AI959" s="41"/>
      <c r="AJ959" s="41"/>
      <c r="AK959" s="41"/>
      <c r="AL959" s="41"/>
      <c r="AM959" s="41"/>
      <c r="AN959" s="41"/>
      <c r="AO959" s="41"/>
      <c r="AP959" s="41"/>
      <c r="AQ959" s="41"/>
      <c r="AR959" s="42"/>
      <c r="AS959" s="42"/>
      <c r="AT959" s="42"/>
      <c r="AU959" s="43"/>
      <c r="AV959" s="43"/>
      <c r="AW959" s="43"/>
      <c r="AX959" s="44"/>
      <c r="AY959" s="44"/>
      <c r="AZ959" s="6"/>
    </row>
    <row r="960" spans="1:52" ht="15" customHeight="1" x14ac:dyDescent="0.25">
      <c r="A960" s="1"/>
      <c r="B960" s="45"/>
      <c r="C960" s="53"/>
      <c r="D960" s="53"/>
      <c r="E960" s="53"/>
      <c r="F960" s="53"/>
      <c r="G960" s="52"/>
      <c r="H960" s="57"/>
      <c r="I960" s="46" t="s">
        <v>135</v>
      </c>
      <c r="J960" s="46"/>
      <c r="K960" s="46"/>
      <c r="L960" s="46"/>
      <c r="M960" s="46"/>
      <c r="N960" s="46"/>
      <c r="O960" s="46"/>
      <c r="P960" s="46"/>
      <c r="Q960" s="47" t="s">
        <v>720</v>
      </c>
      <c r="R960" s="48" t="s">
        <v>782</v>
      </c>
      <c r="S960" s="48"/>
      <c r="T960" s="47" t="s">
        <v>136</v>
      </c>
      <c r="U960" s="49">
        <v>0</v>
      </c>
      <c r="V960" s="49">
        <v>750000</v>
      </c>
      <c r="W960" s="49">
        <v>648700</v>
      </c>
      <c r="X960" s="50">
        <v>0</v>
      </c>
      <c r="Y960" s="51">
        <v>86.493333333333339</v>
      </c>
      <c r="AC960" s="52"/>
      <c r="AD960" s="52"/>
      <c r="AE960" s="52"/>
      <c r="AF960" s="52"/>
      <c r="AG960" s="52"/>
      <c r="AH960" s="52"/>
      <c r="AI960" s="56"/>
      <c r="AJ960" s="41"/>
      <c r="AK960" s="41"/>
      <c r="AL960" s="41"/>
      <c r="AM960" s="41"/>
      <c r="AN960" s="41"/>
      <c r="AO960" s="41"/>
      <c r="AP960" s="41"/>
      <c r="AQ960" s="41"/>
      <c r="AR960" s="42"/>
      <c r="AS960" s="42"/>
      <c r="AT960" s="42"/>
      <c r="AU960" s="43"/>
      <c r="AV960" s="43"/>
      <c r="AW960" s="43"/>
      <c r="AX960" s="44"/>
      <c r="AY960" s="44"/>
      <c r="AZ960" s="6"/>
    </row>
    <row r="961" spans="1:52" ht="23.25" customHeight="1" x14ac:dyDescent="0.25">
      <c r="A961" s="1"/>
      <c r="B961" s="45"/>
      <c r="C961" s="53"/>
      <c r="D961" s="54"/>
      <c r="E961" s="55" t="s">
        <v>99</v>
      </c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47" t="s">
        <v>720</v>
      </c>
      <c r="R961" s="48" t="s">
        <v>100</v>
      </c>
      <c r="S961" s="48"/>
      <c r="T961" s="47"/>
      <c r="U961" s="49">
        <v>886000</v>
      </c>
      <c r="V961" s="49">
        <v>2142000</v>
      </c>
      <c r="W961" s="49">
        <v>2142000</v>
      </c>
      <c r="X961" s="50">
        <f t="shared" si="17"/>
        <v>241.76072234762978</v>
      </c>
      <c r="Y961" s="51">
        <v>100</v>
      </c>
      <c r="AC961" s="52"/>
      <c r="AD961" s="52"/>
      <c r="AE961" s="52"/>
      <c r="AF961" s="52"/>
      <c r="AG961" s="52"/>
      <c r="AH961" s="41"/>
      <c r="AI961" s="41"/>
      <c r="AJ961" s="41"/>
      <c r="AK961" s="41"/>
      <c r="AL961" s="41"/>
      <c r="AM961" s="41"/>
      <c r="AN961" s="41"/>
      <c r="AO961" s="41"/>
      <c r="AP961" s="41"/>
      <c r="AQ961" s="41"/>
      <c r="AR961" s="42"/>
      <c r="AS961" s="42"/>
      <c r="AT961" s="42"/>
      <c r="AU961" s="43"/>
      <c r="AV961" s="43"/>
      <c r="AW961" s="43"/>
      <c r="AX961" s="44"/>
      <c r="AY961" s="44"/>
      <c r="AZ961" s="6"/>
    </row>
    <row r="962" spans="1:52" ht="23.25" customHeight="1" x14ac:dyDescent="0.25">
      <c r="A962" s="1"/>
      <c r="B962" s="45"/>
      <c r="C962" s="53"/>
      <c r="D962" s="58"/>
      <c r="E962" s="46" t="s">
        <v>255</v>
      </c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7" t="s">
        <v>720</v>
      </c>
      <c r="R962" s="48" t="s">
        <v>256</v>
      </c>
      <c r="S962" s="48"/>
      <c r="T962" s="47"/>
      <c r="U962" s="49">
        <f>U961</f>
        <v>886000</v>
      </c>
      <c r="V962" s="49">
        <v>2142000</v>
      </c>
      <c r="W962" s="49">
        <v>2142000</v>
      </c>
      <c r="X962" s="50">
        <f t="shared" si="17"/>
        <v>241.76072234762978</v>
      </c>
      <c r="Y962" s="51">
        <v>100</v>
      </c>
      <c r="AC962" s="52"/>
      <c r="AD962" s="52"/>
      <c r="AE962" s="52"/>
      <c r="AF962" s="52"/>
      <c r="AG962" s="52"/>
      <c r="AH962" s="52"/>
      <c r="AI962" s="41"/>
      <c r="AJ962" s="41"/>
      <c r="AK962" s="41"/>
      <c r="AL962" s="41"/>
      <c r="AM962" s="41"/>
      <c r="AN962" s="41"/>
      <c r="AO962" s="41"/>
      <c r="AP962" s="41"/>
      <c r="AQ962" s="41"/>
      <c r="AR962" s="42"/>
      <c r="AS962" s="42"/>
      <c r="AT962" s="42"/>
      <c r="AU962" s="43"/>
      <c r="AV962" s="43"/>
      <c r="AW962" s="43"/>
      <c r="AX962" s="44"/>
      <c r="AY962" s="44"/>
      <c r="AZ962" s="6"/>
    </row>
    <row r="963" spans="1:52" ht="34.5" customHeight="1" x14ac:dyDescent="0.25">
      <c r="A963" s="1"/>
      <c r="B963" s="45"/>
      <c r="C963" s="53"/>
      <c r="D963" s="58"/>
      <c r="E963" s="58"/>
      <c r="F963" s="59"/>
      <c r="G963" s="55" t="s">
        <v>268</v>
      </c>
      <c r="H963" s="55"/>
      <c r="I963" s="55"/>
      <c r="J963" s="55"/>
      <c r="K963" s="55"/>
      <c r="L963" s="55"/>
      <c r="M963" s="55"/>
      <c r="N963" s="55"/>
      <c r="O963" s="55"/>
      <c r="P963" s="55"/>
      <c r="Q963" s="47" t="s">
        <v>720</v>
      </c>
      <c r="R963" s="48" t="s">
        <v>269</v>
      </c>
      <c r="S963" s="48"/>
      <c r="T963" s="47"/>
      <c r="U963" s="49">
        <f>U962</f>
        <v>886000</v>
      </c>
      <c r="V963" s="49">
        <v>2142000</v>
      </c>
      <c r="W963" s="49">
        <v>2142000</v>
      </c>
      <c r="X963" s="50">
        <f t="shared" si="17"/>
        <v>241.76072234762978</v>
      </c>
      <c r="Y963" s="51">
        <v>100</v>
      </c>
      <c r="AC963" s="52"/>
      <c r="AD963" s="52"/>
      <c r="AE963" s="52"/>
      <c r="AF963" s="52"/>
      <c r="AG963" s="52"/>
      <c r="AH963" s="52"/>
      <c r="AI963" s="56"/>
      <c r="AJ963" s="41"/>
      <c r="AK963" s="41"/>
      <c r="AL963" s="41"/>
      <c r="AM963" s="41"/>
      <c r="AN963" s="41"/>
      <c r="AO963" s="41"/>
      <c r="AP963" s="41"/>
      <c r="AQ963" s="41"/>
      <c r="AR963" s="42"/>
      <c r="AS963" s="42"/>
      <c r="AT963" s="42"/>
      <c r="AU963" s="43"/>
      <c r="AV963" s="43"/>
      <c r="AW963" s="43"/>
      <c r="AX963" s="44"/>
      <c r="AY963" s="44"/>
      <c r="AZ963" s="6"/>
    </row>
    <row r="964" spans="1:52" ht="23.25" customHeight="1" x14ac:dyDescent="0.25">
      <c r="A964" s="1"/>
      <c r="B964" s="45"/>
      <c r="C964" s="53"/>
      <c r="D964" s="53"/>
      <c r="E964" s="53"/>
      <c r="F964" s="53"/>
      <c r="G964" s="46" t="s">
        <v>270</v>
      </c>
      <c r="H964" s="46"/>
      <c r="I964" s="46"/>
      <c r="J964" s="46"/>
      <c r="K964" s="46"/>
      <c r="L964" s="46"/>
      <c r="M964" s="46"/>
      <c r="N964" s="46"/>
      <c r="O964" s="46"/>
      <c r="P964" s="46"/>
      <c r="Q964" s="47" t="s">
        <v>720</v>
      </c>
      <c r="R964" s="48" t="s">
        <v>271</v>
      </c>
      <c r="S964" s="48"/>
      <c r="T964" s="47"/>
      <c r="U964" s="49">
        <f>U963</f>
        <v>886000</v>
      </c>
      <c r="V964" s="49">
        <v>2142000</v>
      </c>
      <c r="W964" s="49">
        <v>2142000</v>
      </c>
      <c r="X964" s="50">
        <f t="shared" si="17"/>
        <v>241.76072234762978</v>
      </c>
      <c r="Y964" s="51">
        <v>100</v>
      </c>
      <c r="AC964" s="52"/>
      <c r="AD964" s="52"/>
      <c r="AE964" s="56"/>
      <c r="AF964" s="56"/>
      <c r="AG964" s="56"/>
      <c r="AH964" s="41"/>
      <c r="AI964" s="41"/>
      <c r="AJ964" s="41"/>
      <c r="AK964" s="41"/>
      <c r="AL964" s="41"/>
      <c r="AM964" s="41"/>
      <c r="AN964" s="41"/>
      <c r="AO964" s="41"/>
      <c r="AP964" s="41"/>
      <c r="AQ964" s="41"/>
      <c r="AR964" s="42"/>
      <c r="AS964" s="42"/>
      <c r="AT964" s="42"/>
      <c r="AU964" s="43"/>
      <c r="AV964" s="43"/>
      <c r="AW964" s="43"/>
      <c r="AX964" s="44"/>
      <c r="AY964" s="44"/>
      <c r="AZ964" s="6"/>
    </row>
    <row r="965" spans="1:52" ht="23.25" customHeight="1" x14ac:dyDescent="0.25">
      <c r="A965" s="1"/>
      <c r="B965" s="45"/>
      <c r="C965" s="53"/>
      <c r="D965" s="53"/>
      <c r="E965" s="53"/>
      <c r="F965" s="53"/>
      <c r="G965" s="53"/>
      <c r="H965" s="46" t="s">
        <v>133</v>
      </c>
      <c r="I965" s="46"/>
      <c r="J965" s="46"/>
      <c r="K965" s="46"/>
      <c r="L965" s="46"/>
      <c r="M965" s="46"/>
      <c r="N965" s="46"/>
      <c r="O965" s="46"/>
      <c r="P965" s="46"/>
      <c r="Q965" s="47" t="s">
        <v>720</v>
      </c>
      <c r="R965" s="48" t="s">
        <v>271</v>
      </c>
      <c r="S965" s="48"/>
      <c r="T965" s="47" t="s">
        <v>134</v>
      </c>
      <c r="U965" s="49">
        <f>U964</f>
        <v>886000</v>
      </c>
      <c r="V965" s="49">
        <v>2142000</v>
      </c>
      <c r="W965" s="49">
        <v>2142000</v>
      </c>
      <c r="X965" s="50">
        <f t="shared" si="17"/>
        <v>241.76072234762978</v>
      </c>
      <c r="Y965" s="51">
        <v>100</v>
      </c>
      <c r="AC965" s="52"/>
      <c r="AD965" s="52"/>
      <c r="AE965" s="52"/>
      <c r="AF965" s="52"/>
      <c r="AG965" s="52"/>
      <c r="AH965" s="41"/>
      <c r="AI965" s="41"/>
      <c r="AJ965" s="41"/>
      <c r="AK965" s="41"/>
      <c r="AL965" s="41"/>
      <c r="AM965" s="41"/>
      <c r="AN965" s="41"/>
      <c r="AO965" s="41"/>
      <c r="AP965" s="41"/>
      <c r="AQ965" s="41"/>
      <c r="AR965" s="42"/>
      <c r="AS965" s="42"/>
      <c r="AT965" s="42"/>
      <c r="AU965" s="43"/>
      <c r="AV965" s="43"/>
      <c r="AW965" s="43"/>
      <c r="AX965" s="44"/>
      <c r="AY965" s="44"/>
      <c r="AZ965" s="6"/>
    </row>
    <row r="966" spans="1:52" ht="15" customHeight="1" x14ac:dyDescent="0.25">
      <c r="A966" s="1"/>
      <c r="B966" s="45"/>
      <c r="C966" s="53"/>
      <c r="D966" s="53"/>
      <c r="E966" s="53"/>
      <c r="F966" s="53"/>
      <c r="G966" s="52"/>
      <c r="H966" s="57"/>
      <c r="I966" s="46" t="s">
        <v>135</v>
      </c>
      <c r="J966" s="46"/>
      <c r="K966" s="46"/>
      <c r="L966" s="46"/>
      <c r="M966" s="46"/>
      <c r="N966" s="46"/>
      <c r="O966" s="46"/>
      <c r="P966" s="46"/>
      <c r="Q966" s="47" t="s">
        <v>720</v>
      </c>
      <c r="R966" s="48" t="s">
        <v>271</v>
      </c>
      <c r="S966" s="48"/>
      <c r="T966" s="47" t="s">
        <v>136</v>
      </c>
      <c r="U966" s="49">
        <f>U965</f>
        <v>886000</v>
      </c>
      <c r="V966" s="49">
        <v>2142000</v>
      </c>
      <c r="W966" s="49">
        <v>2142000</v>
      </c>
      <c r="X966" s="50">
        <f t="shared" si="17"/>
        <v>241.76072234762978</v>
      </c>
      <c r="Y966" s="51">
        <v>100</v>
      </c>
      <c r="AC966" s="52"/>
      <c r="AD966" s="52"/>
      <c r="AE966" s="52"/>
      <c r="AF966" s="52"/>
      <c r="AG966" s="52"/>
      <c r="AH966" s="52"/>
      <c r="AI966" s="41"/>
      <c r="AJ966" s="41"/>
      <c r="AK966" s="41"/>
      <c r="AL966" s="41"/>
      <c r="AM966" s="41"/>
      <c r="AN966" s="41"/>
      <c r="AO966" s="41"/>
      <c r="AP966" s="41"/>
      <c r="AQ966" s="41"/>
      <c r="AR966" s="42"/>
      <c r="AS966" s="42"/>
      <c r="AT966" s="42"/>
      <c r="AU966" s="43"/>
      <c r="AV966" s="43"/>
      <c r="AW966" s="43"/>
      <c r="AX966" s="44"/>
      <c r="AY966" s="44"/>
      <c r="AZ966" s="6"/>
    </row>
    <row r="967" spans="1:52" ht="36" customHeight="1" x14ac:dyDescent="0.25">
      <c r="A967" s="1"/>
      <c r="B967" s="45"/>
      <c r="C967" s="53"/>
      <c r="D967" s="77"/>
      <c r="E967" s="55" t="s">
        <v>45</v>
      </c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47" t="s">
        <v>720</v>
      </c>
      <c r="R967" s="47"/>
      <c r="S967" s="47" t="s">
        <v>46</v>
      </c>
      <c r="T967" s="47"/>
      <c r="U967" s="49">
        <v>45000000</v>
      </c>
      <c r="V967" s="49">
        <v>0</v>
      </c>
      <c r="W967" s="49">
        <v>0</v>
      </c>
      <c r="X967" s="50">
        <f t="shared" si="17"/>
        <v>0</v>
      </c>
      <c r="Y967" s="50">
        <v>0</v>
      </c>
      <c r="AC967" s="52"/>
      <c r="AD967" s="52"/>
      <c r="AE967" s="52"/>
      <c r="AF967" s="52"/>
      <c r="AG967" s="52"/>
      <c r="AH967" s="52"/>
      <c r="AI967" s="63"/>
      <c r="AJ967" s="63"/>
      <c r="AK967" s="63"/>
      <c r="AL967" s="63"/>
      <c r="AM967" s="63"/>
      <c r="AN967" s="63"/>
      <c r="AO967" s="63"/>
      <c r="AP967" s="63"/>
      <c r="AQ967" s="63"/>
      <c r="AR967" s="42"/>
      <c r="AS967" s="42"/>
      <c r="AT967" s="42"/>
      <c r="AU967" s="43"/>
      <c r="AV967" s="43"/>
      <c r="AW967" s="43"/>
      <c r="AX967" s="64"/>
      <c r="AY967" s="64"/>
      <c r="AZ967" s="6"/>
    </row>
    <row r="968" spans="1:52" ht="33" customHeight="1" x14ac:dyDescent="0.25">
      <c r="A968" s="1"/>
      <c r="B968" s="45"/>
      <c r="C968" s="53"/>
      <c r="D968" s="77"/>
      <c r="E968" s="46" t="s">
        <v>318</v>
      </c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7" t="s">
        <v>720</v>
      </c>
      <c r="R968" s="47"/>
      <c r="S968" s="47" t="s">
        <v>319</v>
      </c>
      <c r="T968" s="47"/>
      <c r="U968" s="49">
        <v>45000000</v>
      </c>
      <c r="V968" s="49">
        <v>0</v>
      </c>
      <c r="W968" s="49">
        <v>0</v>
      </c>
      <c r="X968" s="50">
        <f t="shared" si="17"/>
        <v>0</v>
      </c>
      <c r="Y968" s="50">
        <v>0</v>
      </c>
      <c r="AC968" s="52"/>
      <c r="AD968" s="52"/>
      <c r="AE968" s="52"/>
      <c r="AF968" s="52"/>
      <c r="AG968" s="52"/>
      <c r="AH968" s="52"/>
      <c r="AI968" s="63"/>
      <c r="AJ968" s="63"/>
      <c r="AK968" s="63"/>
      <c r="AL968" s="63"/>
      <c r="AM968" s="63"/>
      <c r="AN968" s="63"/>
      <c r="AO968" s="63"/>
      <c r="AP968" s="63"/>
      <c r="AQ968" s="63"/>
      <c r="AR968" s="42"/>
      <c r="AS968" s="42"/>
      <c r="AT968" s="42"/>
      <c r="AU968" s="43"/>
      <c r="AV968" s="43"/>
      <c r="AW968" s="43"/>
      <c r="AX968" s="64"/>
      <c r="AY968" s="64"/>
      <c r="AZ968" s="6"/>
    </row>
    <row r="969" spans="1:52" ht="30" customHeight="1" x14ac:dyDescent="0.25">
      <c r="A969" s="1"/>
      <c r="B969" s="45"/>
      <c r="C969" s="53"/>
      <c r="D969" s="77"/>
      <c r="E969" s="58"/>
      <c r="F969" s="59"/>
      <c r="G969" s="55" t="s">
        <v>459</v>
      </c>
      <c r="H969" s="55"/>
      <c r="I969" s="55"/>
      <c r="J969" s="55"/>
      <c r="K969" s="55"/>
      <c r="L969" s="55"/>
      <c r="M969" s="55"/>
      <c r="N969" s="55"/>
      <c r="O969" s="55"/>
      <c r="P969" s="55"/>
      <c r="Q969" s="47" t="s">
        <v>720</v>
      </c>
      <c r="R969" s="47"/>
      <c r="S969" s="47" t="s">
        <v>460</v>
      </c>
      <c r="T969" s="47"/>
      <c r="U969" s="49">
        <v>45000000</v>
      </c>
      <c r="V969" s="49">
        <v>0</v>
      </c>
      <c r="W969" s="49">
        <v>0</v>
      </c>
      <c r="X969" s="50">
        <f t="shared" si="17"/>
        <v>0</v>
      </c>
      <c r="Y969" s="50">
        <v>0</v>
      </c>
      <c r="AC969" s="52"/>
      <c r="AD969" s="52"/>
      <c r="AE969" s="52"/>
      <c r="AF969" s="52"/>
      <c r="AG969" s="52"/>
      <c r="AH969" s="52"/>
      <c r="AI969" s="63"/>
      <c r="AJ969" s="63"/>
      <c r="AK969" s="63"/>
      <c r="AL969" s="63"/>
      <c r="AM969" s="63"/>
      <c r="AN969" s="63"/>
      <c r="AO969" s="63"/>
      <c r="AP969" s="63"/>
      <c r="AQ969" s="63"/>
      <c r="AR969" s="42"/>
      <c r="AS969" s="42"/>
      <c r="AT969" s="42"/>
      <c r="AU969" s="43"/>
      <c r="AV969" s="43"/>
      <c r="AW969" s="43"/>
      <c r="AX969" s="64"/>
      <c r="AY969" s="64"/>
      <c r="AZ969" s="6"/>
    </row>
    <row r="970" spans="1:52" ht="36" customHeight="1" x14ac:dyDescent="0.25">
      <c r="A970" s="1"/>
      <c r="B970" s="45"/>
      <c r="C970" s="53"/>
      <c r="D970" s="77"/>
      <c r="E970" s="53"/>
      <c r="F970" s="53"/>
      <c r="G970" s="46" t="s">
        <v>783</v>
      </c>
      <c r="H970" s="46"/>
      <c r="I970" s="46"/>
      <c r="J970" s="46"/>
      <c r="K970" s="46"/>
      <c r="L970" s="46"/>
      <c r="M970" s="46"/>
      <c r="N970" s="46"/>
      <c r="O970" s="46"/>
      <c r="P970" s="46"/>
      <c r="Q970" s="47" t="s">
        <v>720</v>
      </c>
      <c r="R970" s="47"/>
      <c r="S970" s="47" t="s">
        <v>784</v>
      </c>
      <c r="T970" s="47"/>
      <c r="U970" s="49">
        <v>45000000</v>
      </c>
      <c r="V970" s="49">
        <v>0</v>
      </c>
      <c r="W970" s="49">
        <v>0</v>
      </c>
      <c r="X970" s="50">
        <f t="shared" si="17"/>
        <v>0</v>
      </c>
      <c r="Y970" s="50">
        <v>0</v>
      </c>
      <c r="AC970" s="52"/>
      <c r="AD970" s="52"/>
      <c r="AE970" s="52"/>
      <c r="AF970" s="52"/>
      <c r="AG970" s="52"/>
      <c r="AH970" s="52"/>
      <c r="AI970" s="63"/>
      <c r="AJ970" s="63"/>
      <c r="AK970" s="63"/>
      <c r="AL970" s="63"/>
      <c r="AM970" s="63"/>
      <c r="AN970" s="63"/>
      <c r="AO970" s="63"/>
      <c r="AP970" s="63"/>
      <c r="AQ970" s="63"/>
      <c r="AR970" s="42"/>
      <c r="AS970" s="42"/>
      <c r="AT970" s="42"/>
      <c r="AU970" s="43"/>
      <c r="AV970" s="43"/>
      <c r="AW970" s="43"/>
      <c r="AX970" s="64"/>
      <c r="AY970" s="64"/>
      <c r="AZ970" s="6"/>
    </row>
    <row r="971" spans="1:52" ht="29.25" customHeight="1" x14ac:dyDescent="0.25">
      <c r="A971" s="1"/>
      <c r="B971" s="45"/>
      <c r="C971" s="53"/>
      <c r="D971" s="77"/>
      <c r="E971" s="53"/>
      <c r="F971" s="53"/>
      <c r="G971" s="53"/>
      <c r="H971" s="46" t="s">
        <v>33</v>
      </c>
      <c r="I971" s="46"/>
      <c r="J971" s="46"/>
      <c r="K971" s="46"/>
      <c r="L971" s="46"/>
      <c r="M971" s="46"/>
      <c r="N971" s="46"/>
      <c r="O971" s="46"/>
      <c r="P971" s="46"/>
      <c r="Q971" s="47" t="s">
        <v>720</v>
      </c>
      <c r="R971" s="47"/>
      <c r="S971" s="47" t="s">
        <v>784</v>
      </c>
      <c r="T971" s="47" t="s">
        <v>34</v>
      </c>
      <c r="U971" s="49">
        <v>45000000</v>
      </c>
      <c r="V971" s="49">
        <v>0</v>
      </c>
      <c r="W971" s="49">
        <v>0</v>
      </c>
      <c r="X971" s="50">
        <f t="shared" si="17"/>
        <v>0</v>
      </c>
      <c r="Y971" s="50">
        <v>0</v>
      </c>
      <c r="AC971" s="52"/>
      <c r="AD971" s="52"/>
      <c r="AE971" s="52"/>
      <c r="AF971" s="52"/>
      <c r="AG971" s="52"/>
      <c r="AH971" s="52"/>
      <c r="AI971" s="63"/>
      <c r="AJ971" s="63"/>
      <c r="AK971" s="63"/>
      <c r="AL971" s="63"/>
      <c r="AM971" s="63"/>
      <c r="AN971" s="63"/>
      <c r="AO971" s="63"/>
      <c r="AP971" s="63"/>
      <c r="AQ971" s="63"/>
      <c r="AR971" s="42"/>
      <c r="AS971" s="42"/>
      <c r="AT971" s="42"/>
      <c r="AU971" s="43"/>
      <c r="AV971" s="43"/>
      <c r="AW971" s="43"/>
      <c r="AX971" s="64"/>
      <c r="AY971" s="64"/>
      <c r="AZ971" s="6"/>
    </row>
    <row r="972" spans="1:52" ht="24.75" customHeight="1" x14ac:dyDescent="0.25">
      <c r="A972" s="1"/>
      <c r="B972" s="45"/>
      <c r="C972" s="53"/>
      <c r="D972" s="77"/>
      <c r="E972" s="53"/>
      <c r="F972" s="53"/>
      <c r="G972" s="52"/>
      <c r="H972" s="57"/>
      <c r="I972" s="46" t="s">
        <v>35</v>
      </c>
      <c r="J972" s="46"/>
      <c r="K972" s="46"/>
      <c r="L972" s="46"/>
      <c r="M972" s="46"/>
      <c r="N972" s="46"/>
      <c r="O972" s="46"/>
      <c r="P972" s="46"/>
      <c r="Q972" s="47" t="s">
        <v>720</v>
      </c>
      <c r="R972" s="47"/>
      <c r="S972" s="47" t="s">
        <v>784</v>
      </c>
      <c r="T972" s="47" t="s">
        <v>36</v>
      </c>
      <c r="U972" s="49">
        <v>45000000</v>
      </c>
      <c r="V972" s="49">
        <v>0</v>
      </c>
      <c r="W972" s="49">
        <v>0</v>
      </c>
      <c r="X972" s="50">
        <f t="shared" si="17"/>
        <v>0</v>
      </c>
      <c r="Y972" s="50">
        <v>0</v>
      </c>
      <c r="AC972" s="52"/>
      <c r="AD972" s="52"/>
      <c r="AE972" s="52"/>
      <c r="AF972" s="52"/>
      <c r="AG972" s="52"/>
      <c r="AH972" s="52"/>
      <c r="AI972" s="63"/>
      <c r="AJ972" s="63"/>
      <c r="AK972" s="63"/>
      <c r="AL972" s="63"/>
      <c r="AM972" s="63"/>
      <c r="AN972" s="63"/>
      <c r="AO972" s="63"/>
      <c r="AP972" s="63"/>
      <c r="AQ972" s="63"/>
      <c r="AR972" s="42"/>
      <c r="AS972" s="42"/>
      <c r="AT972" s="42"/>
      <c r="AU972" s="43"/>
      <c r="AV972" s="43"/>
      <c r="AW972" s="43"/>
      <c r="AX972" s="64"/>
      <c r="AY972" s="64"/>
      <c r="AZ972" s="6"/>
    </row>
    <row r="973" spans="1:52" ht="34.5" customHeight="1" x14ac:dyDescent="0.25">
      <c r="A973" s="1"/>
      <c r="B973" s="45"/>
      <c r="C973" s="53"/>
      <c r="D973" s="54"/>
      <c r="E973" s="55" t="s">
        <v>418</v>
      </c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47" t="s">
        <v>720</v>
      </c>
      <c r="R973" s="48" t="s">
        <v>419</v>
      </c>
      <c r="S973" s="48"/>
      <c r="T973" s="47"/>
      <c r="U973" s="49">
        <v>6102000</v>
      </c>
      <c r="V973" s="49">
        <v>6227100</v>
      </c>
      <c r="W973" s="49">
        <v>4390924.93</v>
      </c>
      <c r="X973" s="50">
        <f t="shared" si="17"/>
        <v>71.958782858079317</v>
      </c>
      <c r="Y973" s="51">
        <v>70.513159094923793</v>
      </c>
      <c r="AC973" s="52"/>
      <c r="AD973" s="52"/>
      <c r="AE973" s="52"/>
      <c r="AF973" s="52"/>
      <c r="AG973" s="52"/>
      <c r="AH973" s="52"/>
      <c r="AI973" s="56"/>
      <c r="AJ973" s="41"/>
      <c r="AK973" s="41"/>
      <c r="AL973" s="41"/>
      <c r="AM973" s="41"/>
      <c r="AN973" s="41"/>
      <c r="AO973" s="41"/>
      <c r="AP973" s="41"/>
      <c r="AQ973" s="41"/>
      <c r="AR973" s="42"/>
      <c r="AS973" s="42"/>
      <c r="AT973" s="42"/>
      <c r="AU973" s="43"/>
      <c r="AV973" s="43"/>
      <c r="AW973" s="43"/>
      <c r="AX973" s="44"/>
      <c r="AY973" s="44"/>
      <c r="AZ973" s="6"/>
    </row>
    <row r="974" spans="1:52" ht="34.5" customHeight="1" x14ac:dyDescent="0.25">
      <c r="A974" s="1"/>
      <c r="B974" s="45"/>
      <c r="C974" s="53"/>
      <c r="D974" s="58"/>
      <c r="E974" s="46" t="s">
        <v>437</v>
      </c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7" t="s">
        <v>720</v>
      </c>
      <c r="R974" s="48" t="s">
        <v>438</v>
      </c>
      <c r="S974" s="48"/>
      <c r="T974" s="47"/>
      <c r="U974" s="49">
        <f>U973</f>
        <v>6102000</v>
      </c>
      <c r="V974" s="49">
        <v>6227100</v>
      </c>
      <c r="W974" s="49">
        <v>4390924.93</v>
      </c>
      <c r="X974" s="50">
        <f t="shared" si="17"/>
        <v>71.958782858079317</v>
      </c>
      <c r="Y974" s="51">
        <v>70.513159094923793</v>
      </c>
      <c r="AC974" s="52"/>
      <c r="AD974" s="52"/>
      <c r="AE974" s="56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  <c r="AP974" s="41"/>
      <c r="AQ974" s="41"/>
      <c r="AR974" s="42"/>
      <c r="AS974" s="42"/>
      <c r="AT974" s="42"/>
      <c r="AU974" s="43"/>
      <c r="AV974" s="43"/>
      <c r="AW974" s="43"/>
      <c r="AX974" s="44"/>
      <c r="AY974" s="44"/>
      <c r="AZ974" s="6"/>
    </row>
    <row r="975" spans="1:52" ht="34.5" customHeight="1" x14ac:dyDescent="0.25">
      <c r="A975" s="1"/>
      <c r="B975" s="45"/>
      <c r="C975" s="53"/>
      <c r="D975" s="58"/>
      <c r="E975" s="58"/>
      <c r="F975" s="59"/>
      <c r="G975" s="55" t="s">
        <v>785</v>
      </c>
      <c r="H975" s="55"/>
      <c r="I975" s="55"/>
      <c r="J975" s="55"/>
      <c r="K975" s="55"/>
      <c r="L975" s="55"/>
      <c r="M975" s="55"/>
      <c r="N975" s="55"/>
      <c r="O975" s="55"/>
      <c r="P975" s="55"/>
      <c r="Q975" s="47" t="s">
        <v>720</v>
      </c>
      <c r="R975" s="48" t="s">
        <v>786</v>
      </c>
      <c r="S975" s="48"/>
      <c r="T975" s="47"/>
      <c r="U975" s="49">
        <f>U974</f>
        <v>6102000</v>
      </c>
      <c r="V975" s="49">
        <v>6227100</v>
      </c>
      <c r="W975" s="49">
        <v>4390924.93</v>
      </c>
      <c r="X975" s="50">
        <f t="shared" si="17"/>
        <v>71.958782858079317</v>
      </c>
      <c r="Y975" s="51">
        <v>70.513159094923793</v>
      </c>
      <c r="AC975" s="52"/>
      <c r="AD975" s="52"/>
      <c r="AE975" s="56"/>
      <c r="AF975" s="56"/>
      <c r="AG975" s="56"/>
      <c r="AH975" s="41"/>
      <c r="AI975" s="41"/>
      <c r="AJ975" s="41"/>
      <c r="AK975" s="41"/>
      <c r="AL975" s="41"/>
      <c r="AM975" s="41"/>
      <c r="AN975" s="41"/>
      <c r="AO975" s="41"/>
      <c r="AP975" s="41"/>
      <c r="AQ975" s="41"/>
      <c r="AR975" s="42"/>
      <c r="AS975" s="42"/>
      <c r="AT975" s="42"/>
      <c r="AU975" s="43"/>
      <c r="AV975" s="43"/>
      <c r="AW975" s="43"/>
      <c r="AX975" s="44"/>
      <c r="AY975" s="44"/>
      <c r="AZ975" s="6"/>
    </row>
    <row r="976" spans="1:52" ht="23.25" customHeight="1" x14ac:dyDescent="0.25">
      <c r="A976" s="1"/>
      <c r="B976" s="45"/>
      <c r="C976" s="53"/>
      <c r="D976" s="53"/>
      <c r="E976" s="53"/>
      <c r="F976" s="53"/>
      <c r="G976" s="46" t="s">
        <v>754</v>
      </c>
      <c r="H976" s="46"/>
      <c r="I976" s="46"/>
      <c r="J976" s="46"/>
      <c r="K976" s="46"/>
      <c r="L976" s="46"/>
      <c r="M976" s="46"/>
      <c r="N976" s="46"/>
      <c r="O976" s="46"/>
      <c r="P976" s="46"/>
      <c r="Q976" s="47" t="s">
        <v>720</v>
      </c>
      <c r="R976" s="48" t="s">
        <v>787</v>
      </c>
      <c r="S976" s="48"/>
      <c r="T976" s="47"/>
      <c r="U976" s="49">
        <v>4266000</v>
      </c>
      <c r="V976" s="49">
        <v>4391100</v>
      </c>
      <c r="W976" s="49">
        <v>4390924.93</v>
      </c>
      <c r="X976" s="50">
        <f t="shared" si="17"/>
        <v>102.92838560712612</v>
      </c>
      <c r="Y976" s="51">
        <v>99.996013071895419</v>
      </c>
      <c r="AC976" s="52"/>
      <c r="AD976" s="52"/>
      <c r="AE976" s="52"/>
      <c r="AF976" s="52"/>
      <c r="AG976" s="52"/>
      <c r="AH976" s="41"/>
      <c r="AI976" s="41"/>
      <c r="AJ976" s="41"/>
      <c r="AK976" s="41"/>
      <c r="AL976" s="41"/>
      <c r="AM976" s="41"/>
      <c r="AN976" s="41"/>
      <c r="AO976" s="41"/>
      <c r="AP976" s="41"/>
      <c r="AQ976" s="41"/>
      <c r="AR976" s="42"/>
      <c r="AS976" s="42"/>
      <c r="AT976" s="42"/>
      <c r="AU976" s="43"/>
      <c r="AV976" s="43"/>
      <c r="AW976" s="43"/>
      <c r="AX976" s="44"/>
      <c r="AY976" s="44"/>
      <c r="AZ976" s="6"/>
    </row>
    <row r="977" spans="1:52" ht="23.25" customHeight="1" x14ac:dyDescent="0.25">
      <c r="A977" s="1"/>
      <c r="B977" s="45"/>
      <c r="C977" s="53"/>
      <c r="D977" s="53"/>
      <c r="E977" s="53"/>
      <c r="F977" s="53"/>
      <c r="G977" s="53"/>
      <c r="H977" s="46" t="s">
        <v>33</v>
      </c>
      <c r="I977" s="46"/>
      <c r="J977" s="46"/>
      <c r="K977" s="46"/>
      <c r="L977" s="46"/>
      <c r="M977" s="46"/>
      <c r="N977" s="46"/>
      <c r="O977" s="46"/>
      <c r="P977" s="46"/>
      <c r="Q977" s="47" t="s">
        <v>720</v>
      </c>
      <c r="R977" s="48" t="s">
        <v>787</v>
      </c>
      <c r="S977" s="48"/>
      <c r="T977" s="47" t="s">
        <v>34</v>
      </c>
      <c r="U977" s="49">
        <f>U976</f>
        <v>4266000</v>
      </c>
      <c r="V977" s="49">
        <v>4391100</v>
      </c>
      <c r="W977" s="49">
        <v>4390924.93</v>
      </c>
      <c r="X977" s="50">
        <f t="shared" si="17"/>
        <v>102.92838560712612</v>
      </c>
      <c r="Y977" s="51">
        <v>99.996013071895419</v>
      </c>
      <c r="AC977" s="52"/>
      <c r="AD977" s="52"/>
      <c r="AE977" s="52"/>
      <c r="AF977" s="52"/>
      <c r="AG977" s="52"/>
      <c r="AH977" s="52"/>
      <c r="AI977" s="41"/>
      <c r="AJ977" s="41"/>
      <c r="AK977" s="41"/>
      <c r="AL977" s="41"/>
      <c r="AM977" s="41"/>
      <c r="AN977" s="41"/>
      <c r="AO977" s="41"/>
      <c r="AP977" s="41"/>
      <c r="AQ977" s="41"/>
      <c r="AR977" s="42"/>
      <c r="AS977" s="42"/>
      <c r="AT977" s="42"/>
      <c r="AU977" s="43"/>
      <c r="AV977" s="43"/>
      <c r="AW977" s="43"/>
      <c r="AX977" s="44"/>
      <c r="AY977" s="44"/>
      <c r="AZ977" s="6"/>
    </row>
    <row r="978" spans="1:52" ht="23.25" customHeight="1" x14ac:dyDescent="0.25">
      <c r="A978" s="1"/>
      <c r="B978" s="45"/>
      <c r="C978" s="53"/>
      <c r="D978" s="53"/>
      <c r="E978" s="53"/>
      <c r="F978" s="53"/>
      <c r="G978" s="52"/>
      <c r="H978" s="57"/>
      <c r="I978" s="46" t="s">
        <v>35</v>
      </c>
      <c r="J978" s="46"/>
      <c r="K978" s="46"/>
      <c r="L978" s="46"/>
      <c r="M978" s="46"/>
      <c r="N978" s="46"/>
      <c r="O978" s="46"/>
      <c r="P978" s="46"/>
      <c r="Q978" s="47" t="s">
        <v>720</v>
      </c>
      <c r="R978" s="48" t="s">
        <v>787</v>
      </c>
      <c r="S978" s="48"/>
      <c r="T978" s="47" t="s">
        <v>36</v>
      </c>
      <c r="U978" s="49">
        <f>U977</f>
        <v>4266000</v>
      </c>
      <c r="V978" s="49">
        <v>4391100</v>
      </c>
      <c r="W978" s="49">
        <v>4390924.93</v>
      </c>
      <c r="X978" s="50">
        <f t="shared" si="17"/>
        <v>102.92838560712612</v>
      </c>
      <c r="Y978" s="51">
        <v>99.996013071895419</v>
      </c>
      <c r="AC978" s="52"/>
      <c r="AD978" s="52"/>
      <c r="AE978" s="52"/>
      <c r="AF978" s="52"/>
      <c r="AG978" s="52"/>
      <c r="AH978" s="52"/>
      <c r="AI978" s="56"/>
      <c r="AJ978" s="41"/>
      <c r="AK978" s="41"/>
      <c r="AL978" s="41"/>
      <c r="AM978" s="41"/>
      <c r="AN978" s="41"/>
      <c r="AO978" s="41"/>
      <c r="AP978" s="41"/>
      <c r="AQ978" s="41"/>
      <c r="AR978" s="42"/>
      <c r="AS978" s="42"/>
      <c r="AT978" s="42"/>
      <c r="AU978" s="43"/>
      <c r="AV978" s="43"/>
      <c r="AW978" s="43"/>
      <c r="AX978" s="44"/>
      <c r="AY978" s="44"/>
      <c r="AZ978" s="6"/>
    </row>
    <row r="979" spans="1:52" ht="45.75" customHeight="1" x14ac:dyDescent="0.25">
      <c r="A979" s="1"/>
      <c r="B979" s="45"/>
      <c r="C979" s="53"/>
      <c r="D979" s="53"/>
      <c r="E979" s="53"/>
      <c r="F979" s="53"/>
      <c r="G979" s="46" t="s">
        <v>788</v>
      </c>
      <c r="H979" s="46"/>
      <c r="I979" s="46"/>
      <c r="J979" s="46"/>
      <c r="K979" s="46"/>
      <c r="L979" s="46"/>
      <c r="M979" s="46"/>
      <c r="N979" s="46"/>
      <c r="O979" s="46"/>
      <c r="P979" s="46"/>
      <c r="Q979" s="47" t="s">
        <v>720</v>
      </c>
      <c r="R979" s="48" t="s">
        <v>789</v>
      </c>
      <c r="S979" s="48"/>
      <c r="T979" s="47"/>
      <c r="U979" s="49">
        <v>1836000</v>
      </c>
      <c r="V979" s="49">
        <v>1836000</v>
      </c>
      <c r="W979" s="49">
        <v>0</v>
      </c>
      <c r="X979" s="50">
        <f t="shared" si="17"/>
        <v>0</v>
      </c>
      <c r="Y979" s="51">
        <v>0</v>
      </c>
      <c r="AC979" s="52"/>
      <c r="AD979" s="52"/>
      <c r="AE979" s="52"/>
      <c r="AF979" s="52"/>
      <c r="AG979" s="52"/>
      <c r="AH979" s="41"/>
      <c r="AI979" s="41"/>
      <c r="AJ979" s="41"/>
      <c r="AK979" s="41"/>
      <c r="AL979" s="41"/>
      <c r="AM979" s="41"/>
      <c r="AN979" s="41"/>
      <c r="AO979" s="41"/>
      <c r="AP979" s="41"/>
      <c r="AQ979" s="41"/>
      <c r="AR979" s="42"/>
      <c r="AS979" s="42"/>
      <c r="AT979" s="42"/>
      <c r="AU979" s="43"/>
      <c r="AV979" s="43"/>
      <c r="AW979" s="43"/>
      <c r="AX979" s="44"/>
      <c r="AY979" s="44"/>
      <c r="AZ979" s="6"/>
    </row>
    <row r="980" spans="1:52" ht="23.25" customHeight="1" x14ac:dyDescent="0.25">
      <c r="A980" s="1"/>
      <c r="B980" s="45"/>
      <c r="C980" s="53"/>
      <c r="D980" s="53"/>
      <c r="E980" s="53"/>
      <c r="F980" s="53"/>
      <c r="G980" s="53"/>
      <c r="H980" s="46" t="s">
        <v>33</v>
      </c>
      <c r="I980" s="46"/>
      <c r="J980" s="46"/>
      <c r="K980" s="46"/>
      <c r="L980" s="46"/>
      <c r="M980" s="46"/>
      <c r="N980" s="46"/>
      <c r="O980" s="46"/>
      <c r="P980" s="46"/>
      <c r="Q980" s="47" t="s">
        <v>720</v>
      </c>
      <c r="R980" s="48" t="s">
        <v>789</v>
      </c>
      <c r="S980" s="48"/>
      <c r="T980" s="47" t="s">
        <v>34</v>
      </c>
      <c r="U980" s="49">
        <f>U979</f>
        <v>1836000</v>
      </c>
      <c r="V980" s="49">
        <v>1836000</v>
      </c>
      <c r="W980" s="49">
        <v>0</v>
      </c>
      <c r="X980" s="50">
        <f t="shared" ref="X980:X1043" si="18">W980/U980*100</f>
        <v>0</v>
      </c>
      <c r="Y980" s="51">
        <v>0</v>
      </c>
      <c r="AC980" s="52"/>
      <c r="AD980" s="52"/>
      <c r="AE980" s="52"/>
      <c r="AF980" s="52"/>
      <c r="AG980" s="52"/>
      <c r="AH980" s="52"/>
      <c r="AI980" s="41"/>
      <c r="AJ980" s="41"/>
      <c r="AK980" s="41"/>
      <c r="AL980" s="41"/>
      <c r="AM980" s="41"/>
      <c r="AN980" s="41"/>
      <c r="AO980" s="41"/>
      <c r="AP980" s="41"/>
      <c r="AQ980" s="41"/>
      <c r="AR980" s="42"/>
      <c r="AS980" s="42"/>
      <c r="AT980" s="42"/>
      <c r="AU980" s="43"/>
      <c r="AV980" s="43"/>
      <c r="AW980" s="43"/>
      <c r="AX980" s="44"/>
      <c r="AY980" s="44"/>
      <c r="AZ980" s="6"/>
    </row>
    <row r="981" spans="1:52" ht="23.25" customHeight="1" x14ac:dyDescent="0.25">
      <c r="A981" s="1"/>
      <c r="B981" s="45"/>
      <c r="C981" s="53"/>
      <c r="D981" s="53"/>
      <c r="E981" s="53"/>
      <c r="F981" s="53"/>
      <c r="G981" s="52"/>
      <c r="H981" s="57"/>
      <c r="I981" s="46" t="s">
        <v>35</v>
      </c>
      <c r="J981" s="46"/>
      <c r="K981" s="46"/>
      <c r="L981" s="46"/>
      <c r="M981" s="46"/>
      <c r="N981" s="46"/>
      <c r="O981" s="46"/>
      <c r="P981" s="46"/>
      <c r="Q981" s="47" t="s">
        <v>720</v>
      </c>
      <c r="R981" s="48" t="s">
        <v>789</v>
      </c>
      <c r="S981" s="48"/>
      <c r="T981" s="47" t="s">
        <v>36</v>
      </c>
      <c r="U981" s="49">
        <f>U980</f>
        <v>1836000</v>
      </c>
      <c r="V981" s="49">
        <v>1836000</v>
      </c>
      <c r="W981" s="49">
        <v>0</v>
      </c>
      <c r="X981" s="50">
        <f t="shared" si="18"/>
        <v>0</v>
      </c>
      <c r="Y981" s="51">
        <v>0</v>
      </c>
      <c r="AC981" s="52"/>
      <c r="AD981" s="52"/>
      <c r="AE981" s="52"/>
      <c r="AF981" s="52"/>
      <c r="AG981" s="52"/>
      <c r="AH981" s="52"/>
      <c r="AI981" s="56"/>
      <c r="AJ981" s="41"/>
      <c r="AK981" s="41"/>
      <c r="AL981" s="41"/>
      <c r="AM981" s="41"/>
      <c r="AN981" s="41"/>
      <c r="AO981" s="41"/>
      <c r="AP981" s="41"/>
      <c r="AQ981" s="41"/>
      <c r="AR981" s="42"/>
      <c r="AS981" s="42"/>
      <c r="AT981" s="42"/>
      <c r="AU981" s="43"/>
      <c r="AV981" s="43"/>
      <c r="AW981" s="43"/>
      <c r="AX981" s="44"/>
      <c r="AY981" s="44"/>
      <c r="AZ981" s="6"/>
    </row>
    <row r="982" spans="1:52" ht="23.25" customHeight="1" x14ac:dyDescent="0.25">
      <c r="A982" s="1"/>
      <c r="B982" s="45"/>
      <c r="C982" s="53"/>
      <c r="D982" s="54"/>
      <c r="E982" s="55" t="s">
        <v>21</v>
      </c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47" t="s">
        <v>720</v>
      </c>
      <c r="R982" s="48" t="s">
        <v>22</v>
      </c>
      <c r="S982" s="48"/>
      <c r="T982" s="47"/>
      <c r="U982" s="49">
        <v>0</v>
      </c>
      <c r="V982" s="49">
        <v>6315000</v>
      </c>
      <c r="W982" s="49">
        <v>6184238.4800000004</v>
      </c>
      <c r="X982" s="50">
        <v>0</v>
      </c>
      <c r="Y982" s="51">
        <v>97.929350435471108</v>
      </c>
      <c r="AC982" s="52"/>
      <c r="AD982" s="52"/>
      <c r="AE982" s="56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  <c r="AP982" s="41"/>
      <c r="AQ982" s="41"/>
      <c r="AR982" s="42"/>
      <c r="AS982" s="42"/>
      <c r="AT982" s="42"/>
      <c r="AU982" s="43"/>
      <c r="AV982" s="43"/>
      <c r="AW982" s="43"/>
      <c r="AX982" s="44"/>
      <c r="AY982" s="44"/>
      <c r="AZ982" s="6"/>
    </row>
    <row r="983" spans="1:52" ht="23.25" customHeight="1" x14ac:dyDescent="0.25">
      <c r="A983" s="1"/>
      <c r="B983" s="45"/>
      <c r="C983" s="53"/>
      <c r="D983" s="53"/>
      <c r="E983" s="53"/>
      <c r="F983" s="53"/>
      <c r="G983" s="46" t="s">
        <v>505</v>
      </c>
      <c r="H983" s="46"/>
      <c r="I983" s="46"/>
      <c r="J983" s="46"/>
      <c r="K983" s="46"/>
      <c r="L983" s="46"/>
      <c r="M983" s="46"/>
      <c r="N983" s="46"/>
      <c r="O983" s="46"/>
      <c r="P983" s="46"/>
      <c r="Q983" s="47" t="s">
        <v>720</v>
      </c>
      <c r="R983" s="48" t="s">
        <v>506</v>
      </c>
      <c r="S983" s="48"/>
      <c r="T983" s="47"/>
      <c r="U983" s="49">
        <v>0</v>
      </c>
      <c r="V983" s="49">
        <v>6315000</v>
      </c>
      <c r="W983" s="49">
        <v>6184238.4800000004</v>
      </c>
      <c r="X983" s="50">
        <v>0</v>
      </c>
      <c r="Y983" s="51">
        <v>97.929350435471108</v>
      </c>
      <c r="AC983" s="52"/>
      <c r="AD983" s="52"/>
      <c r="AE983" s="56"/>
      <c r="AF983" s="56"/>
      <c r="AG983" s="56"/>
      <c r="AH983" s="41"/>
      <c r="AI983" s="41"/>
      <c r="AJ983" s="41"/>
      <c r="AK983" s="41"/>
      <c r="AL983" s="41"/>
      <c r="AM983" s="41"/>
      <c r="AN983" s="41"/>
      <c r="AO983" s="41"/>
      <c r="AP983" s="41"/>
      <c r="AQ983" s="41"/>
      <c r="AR983" s="42"/>
      <c r="AS983" s="42"/>
      <c r="AT983" s="42"/>
      <c r="AU983" s="43"/>
      <c r="AV983" s="43"/>
      <c r="AW983" s="43"/>
      <c r="AX983" s="44"/>
      <c r="AY983" s="44"/>
      <c r="AZ983" s="6"/>
    </row>
    <row r="984" spans="1:52" ht="23.25" customHeight="1" x14ac:dyDescent="0.25">
      <c r="A984" s="1"/>
      <c r="B984" s="45"/>
      <c r="C984" s="53"/>
      <c r="D984" s="53"/>
      <c r="E984" s="53"/>
      <c r="F984" s="53"/>
      <c r="G984" s="53"/>
      <c r="H984" s="46" t="s">
        <v>133</v>
      </c>
      <c r="I984" s="46"/>
      <c r="J984" s="46"/>
      <c r="K984" s="46"/>
      <c r="L984" s="46"/>
      <c r="M984" s="46"/>
      <c r="N984" s="46"/>
      <c r="O984" s="46"/>
      <c r="P984" s="46"/>
      <c r="Q984" s="47" t="s">
        <v>720</v>
      </c>
      <c r="R984" s="48" t="s">
        <v>506</v>
      </c>
      <c r="S984" s="48"/>
      <c r="T984" s="47" t="s">
        <v>134</v>
      </c>
      <c r="U984" s="49">
        <v>0</v>
      </c>
      <c r="V984" s="49">
        <v>6315000</v>
      </c>
      <c r="W984" s="49">
        <v>6184238.4800000004</v>
      </c>
      <c r="X984" s="50">
        <v>0</v>
      </c>
      <c r="Y984" s="51">
        <v>97.929350435471108</v>
      </c>
      <c r="AC984" s="52"/>
      <c r="AD984" s="52"/>
      <c r="AE984" s="52"/>
      <c r="AF984" s="52"/>
      <c r="AG984" s="52"/>
      <c r="AH984" s="41"/>
      <c r="AI984" s="41"/>
      <c r="AJ984" s="41"/>
      <c r="AK984" s="41"/>
      <c r="AL984" s="41"/>
      <c r="AM984" s="41"/>
      <c r="AN984" s="41"/>
      <c r="AO984" s="41"/>
      <c r="AP984" s="41"/>
      <c r="AQ984" s="41"/>
      <c r="AR984" s="42"/>
      <c r="AS984" s="42"/>
      <c r="AT984" s="42"/>
      <c r="AU984" s="43"/>
      <c r="AV984" s="43"/>
      <c r="AW984" s="43"/>
      <c r="AX984" s="44"/>
      <c r="AY984" s="44"/>
      <c r="AZ984" s="6"/>
    </row>
    <row r="985" spans="1:52" ht="15" customHeight="1" x14ac:dyDescent="0.25">
      <c r="A985" s="1"/>
      <c r="B985" s="45"/>
      <c r="C985" s="53"/>
      <c r="D985" s="53"/>
      <c r="E985" s="53"/>
      <c r="F985" s="53"/>
      <c r="G985" s="52"/>
      <c r="H985" s="57"/>
      <c r="I985" s="46" t="s">
        <v>135</v>
      </c>
      <c r="J985" s="46"/>
      <c r="K985" s="46"/>
      <c r="L985" s="46"/>
      <c r="M985" s="46"/>
      <c r="N985" s="46"/>
      <c r="O985" s="46"/>
      <c r="P985" s="46"/>
      <c r="Q985" s="47" t="s">
        <v>720</v>
      </c>
      <c r="R985" s="48" t="s">
        <v>506</v>
      </c>
      <c r="S985" s="48"/>
      <c r="T985" s="47" t="s">
        <v>136</v>
      </c>
      <c r="U985" s="49">
        <v>0</v>
      </c>
      <c r="V985" s="49">
        <v>6315000</v>
      </c>
      <c r="W985" s="49">
        <v>6184238.4800000004</v>
      </c>
      <c r="X985" s="50">
        <v>0</v>
      </c>
      <c r="Y985" s="51">
        <v>97.929350435471108</v>
      </c>
      <c r="AC985" s="52"/>
      <c r="AD985" s="52"/>
      <c r="AE985" s="52"/>
      <c r="AF985" s="52"/>
      <c r="AG985" s="52"/>
      <c r="AH985" s="52"/>
      <c r="AI985" s="41"/>
      <c r="AJ985" s="41"/>
      <c r="AK985" s="41"/>
      <c r="AL985" s="41"/>
      <c r="AM985" s="41"/>
      <c r="AN985" s="41"/>
      <c r="AO985" s="41"/>
      <c r="AP985" s="41"/>
      <c r="AQ985" s="41"/>
      <c r="AR985" s="42"/>
      <c r="AS985" s="42"/>
      <c r="AT985" s="42"/>
      <c r="AU985" s="43"/>
      <c r="AV985" s="43"/>
      <c r="AW985" s="43"/>
      <c r="AX985" s="44"/>
      <c r="AY985" s="44"/>
      <c r="AZ985" s="6"/>
    </row>
    <row r="986" spans="1:52" ht="15" customHeight="1" x14ac:dyDescent="0.25">
      <c r="A986" s="1"/>
      <c r="B986" s="45"/>
      <c r="C986" s="46" t="s">
        <v>790</v>
      </c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7" t="s">
        <v>791</v>
      </c>
      <c r="R986" s="48"/>
      <c r="S986" s="48"/>
      <c r="T986" s="47"/>
      <c r="U986" s="49">
        <v>26827000</v>
      </c>
      <c r="V986" s="49">
        <v>27130000</v>
      </c>
      <c r="W986" s="49">
        <v>26181057.73</v>
      </c>
      <c r="X986" s="50">
        <f t="shared" si="18"/>
        <v>97.592193424534983</v>
      </c>
      <c r="Y986" s="51">
        <v>96.502240066347227</v>
      </c>
      <c r="AC986" s="52"/>
      <c r="AD986" s="52"/>
      <c r="AE986" s="52"/>
      <c r="AF986" s="52"/>
      <c r="AG986" s="52"/>
      <c r="AH986" s="52"/>
      <c r="AI986" s="56"/>
      <c r="AJ986" s="41"/>
      <c r="AK986" s="41"/>
      <c r="AL986" s="41"/>
      <c r="AM986" s="41"/>
      <c r="AN986" s="41"/>
      <c r="AO986" s="41"/>
      <c r="AP986" s="41"/>
      <c r="AQ986" s="41"/>
      <c r="AR986" s="42"/>
      <c r="AS986" s="42"/>
      <c r="AT986" s="42"/>
      <c r="AU986" s="43"/>
      <c r="AV986" s="43"/>
      <c r="AW986" s="43"/>
      <c r="AX986" s="44"/>
      <c r="AY986" s="44"/>
      <c r="AZ986" s="6"/>
    </row>
    <row r="987" spans="1:52" ht="23.25" customHeight="1" x14ac:dyDescent="0.25">
      <c r="A987" s="1"/>
      <c r="B987" s="45"/>
      <c r="C987" s="53"/>
      <c r="D987" s="54"/>
      <c r="E987" s="55" t="s">
        <v>721</v>
      </c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47" t="s">
        <v>791</v>
      </c>
      <c r="R987" s="48" t="s">
        <v>722</v>
      </c>
      <c r="S987" s="48"/>
      <c r="T987" s="47"/>
      <c r="U987" s="49">
        <f>U986</f>
        <v>26827000</v>
      </c>
      <c r="V987" s="49">
        <v>26827000</v>
      </c>
      <c r="W987" s="49">
        <v>25878057.73</v>
      </c>
      <c r="X987" s="50">
        <f t="shared" si="18"/>
        <v>96.462734297536073</v>
      </c>
      <c r="Y987" s="51">
        <v>96.462734297536073</v>
      </c>
      <c r="AC987" s="52"/>
      <c r="AD987" s="52"/>
      <c r="AE987" s="52"/>
      <c r="AF987" s="52"/>
      <c r="AG987" s="52"/>
      <c r="AH987" s="41"/>
      <c r="AI987" s="41"/>
      <c r="AJ987" s="41"/>
      <c r="AK987" s="41"/>
      <c r="AL987" s="41"/>
      <c r="AM987" s="41"/>
      <c r="AN987" s="41"/>
      <c r="AO987" s="41"/>
      <c r="AP987" s="41"/>
      <c r="AQ987" s="41"/>
      <c r="AR987" s="42"/>
      <c r="AS987" s="42"/>
      <c r="AT987" s="42"/>
      <c r="AU987" s="43"/>
      <c r="AV987" s="43"/>
      <c r="AW987" s="43"/>
      <c r="AX987" s="44"/>
      <c r="AY987" s="44"/>
      <c r="AZ987" s="6"/>
    </row>
    <row r="988" spans="1:52" ht="34.5" customHeight="1" x14ac:dyDescent="0.25">
      <c r="A988" s="1"/>
      <c r="B988" s="45"/>
      <c r="C988" s="53"/>
      <c r="D988" s="58"/>
      <c r="E988" s="46" t="s">
        <v>792</v>
      </c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7" t="s">
        <v>791</v>
      </c>
      <c r="R988" s="48" t="s">
        <v>793</v>
      </c>
      <c r="S988" s="48"/>
      <c r="T988" s="47"/>
      <c r="U988" s="49">
        <f>U987</f>
        <v>26827000</v>
      </c>
      <c r="V988" s="49">
        <v>26827000</v>
      </c>
      <c r="W988" s="49">
        <v>25878057.73</v>
      </c>
      <c r="X988" s="50">
        <f t="shared" si="18"/>
        <v>96.462734297536073</v>
      </c>
      <c r="Y988" s="51">
        <v>96.462734297536073</v>
      </c>
      <c r="AC988" s="52"/>
      <c r="AD988" s="52"/>
      <c r="AE988" s="52"/>
      <c r="AF988" s="52"/>
      <c r="AG988" s="52"/>
      <c r="AH988" s="52"/>
      <c r="AI988" s="41"/>
      <c r="AJ988" s="41"/>
      <c r="AK988" s="41"/>
      <c r="AL988" s="41"/>
      <c r="AM988" s="41"/>
      <c r="AN988" s="41"/>
      <c r="AO988" s="41"/>
      <c r="AP988" s="41"/>
      <c r="AQ988" s="41"/>
      <c r="AR988" s="42"/>
      <c r="AS988" s="42"/>
      <c r="AT988" s="42"/>
      <c r="AU988" s="43"/>
      <c r="AV988" s="43"/>
      <c r="AW988" s="43"/>
      <c r="AX988" s="44"/>
      <c r="AY988" s="44"/>
      <c r="AZ988" s="6"/>
    </row>
    <row r="989" spans="1:52" ht="23.25" customHeight="1" x14ac:dyDescent="0.25">
      <c r="A989" s="1"/>
      <c r="B989" s="45"/>
      <c r="C989" s="53"/>
      <c r="D989" s="58"/>
      <c r="E989" s="58"/>
      <c r="F989" s="59"/>
      <c r="G989" s="55" t="s">
        <v>72</v>
      </c>
      <c r="H989" s="55"/>
      <c r="I989" s="55"/>
      <c r="J989" s="55"/>
      <c r="K989" s="55"/>
      <c r="L989" s="55"/>
      <c r="M989" s="55"/>
      <c r="N989" s="55"/>
      <c r="O989" s="55"/>
      <c r="P989" s="55"/>
      <c r="Q989" s="47" t="s">
        <v>791</v>
      </c>
      <c r="R989" s="48" t="s">
        <v>794</v>
      </c>
      <c r="S989" s="48"/>
      <c r="T989" s="47"/>
      <c r="U989" s="49">
        <f>U988</f>
        <v>26827000</v>
      </c>
      <c r="V989" s="49">
        <v>26827000</v>
      </c>
      <c r="W989" s="49">
        <v>25878057.73</v>
      </c>
      <c r="X989" s="50">
        <f t="shared" si="18"/>
        <v>96.462734297536073</v>
      </c>
      <c r="Y989" s="51">
        <v>96.462734297536073</v>
      </c>
      <c r="AC989" s="52"/>
      <c r="AD989" s="52"/>
      <c r="AE989" s="52"/>
      <c r="AF989" s="52"/>
      <c r="AG989" s="52"/>
      <c r="AH989" s="52"/>
      <c r="AI989" s="56"/>
      <c r="AJ989" s="41"/>
      <c r="AK989" s="41"/>
      <c r="AL989" s="41"/>
      <c r="AM989" s="41"/>
      <c r="AN989" s="41"/>
      <c r="AO989" s="41"/>
      <c r="AP989" s="41"/>
      <c r="AQ989" s="41"/>
      <c r="AR989" s="42"/>
      <c r="AS989" s="42"/>
      <c r="AT989" s="42"/>
      <c r="AU989" s="43"/>
      <c r="AV989" s="43"/>
      <c r="AW989" s="43"/>
      <c r="AX989" s="44"/>
      <c r="AY989" s="44"/>
      <c r="AZ989" s="6"/>
    </row>
    <row r="990" spans="1:52" ht="15" customHeight="1" x14ac:dyDescent="0.25">
      <c r="A990" s="1"/>
      <c r="B990" s="45"/>
      <c r="C990" s="53"/>
      <c r="D990" s="53"/>
      <c r="E990" s="53"/>
      <c r="F990" s="53"/>
      <c r="G990" s="46" t="s">
        <v>59</v>
      </c>
      <c r="H990" s="46"/>
      <c r="I990" s="46"/>
      <c r="J990" s="46"/>
      <c r="K990" s="46"/>
      <c r="L990" s="46"/>
      <c r="M990" s="46"/>
      <c r="N990" s="46"/>
      <c r="O990" s="46"/>
      <c r="P990" s="46"/>
      <c r="Q990" s="47" t="s">
        <v>791</v>
      </c>
      <c r="R990" s="48" t="s">
        <v>795</v>
      </c>
      <c r="S990" s="48"/>
      <c r="T990" s="47"/>
      <c r="U990" s="49">
        <f>U989</f>
        <v>26827000</v>
      </c>
      <c r="V990" s="49">
        <v>26827000</v>
      </c>
      <c r="W990" s="49">
        <v>25878057.73</v>
      </c>
      <c r="X990" s="50">
        <f t="shared" si="18"/>
        <v>96.462734297536073</v>
      </c>
      <c r="Y990" s="51">
        <v>96.462734297536073</v>
      </c>
      <c r="AC990" s="52"/>
      <c r="AD990" s="52"/>
      <c r="AE990" s="56"/>
      <c r="AF990" s="56"/>
      <c r="AG990" s="56"/>
      <c r="AH990" s="41"/>
      <c r="AI990" s="41"/>
      <c r="AJ990" s="41"/>
      <c r="AK990" s="41"/>
      <c r="AL990" s="41"/>
      <c r="AM990" s="41"/>
      <c r="AN990" s="41"/>
      <c r="AO990" s="41"/>
      <c r="AP990" s="41"/>
      <c r="AQ990" s="41"/>
      <c r="AR990" s="42"/>
      <c r="AS990" s="42"/>
      <c r="AT990" s="42"/>
      <c r="AU990" s="43"/>
      <c r="AV990" s="43"/>
      <c r="AW990" s="43"/>
      <c r="AX990" s="44"/>
      <c r="AY990" s="44"/>
      <c r="AZ990" s="6"/>
    </row>
    <row r="991" spans="1:52" ht="45.75" customHeight="1" x14ac:dyDescent="0.25">
      <c r="A991" s="1"/>
      <c r="B991" s="45"/>
      <c r="C991" s="53"/>
      <c r="D991" s="53"/>
      <c r="E991" s="53"/>
      <c r="F991" s="53"/>
      <c r="G991" s="53"/>
      <c r="H991" s="46" t="s">
        <v>25</v>
      </c>
      <c r="I991" s="46"/>
      <c r="J991" s="46"/>
      <c r="K991" s="46"/>
      <c r="L991" s="46"/>
      <c r="M991" s="46"/>
      <c r="N991" s="46"/>
      <c r="O991" s="46"/>
      <c r="P991" s="46"/>
      <c r="Q991" s="47" t="s">
        <v>791</v>
      </c>
      <c r="R991" s="48" t="s">
        <v>795</v>
      </c>
      <c r="S991" s="48"/>
      <c r="T991" s="47" t="s">
        <v>26</v>
      </c>
      <c r="U991" s="49">
        <v>24136000</v>
      </c>
      <c r="V991" s="49">
        <v>24339000</v>
      </c>
      <c r="W991" s="49">
        <v>23555501.84</v>
      </c>
      <c r="X991" s="50">
        <f t="shared" si="18"/>
        <v>97.594886642359953</v>
      </c>
      <c r="Y991" s="51">
        <v>96.780894202719907</v>
      </c>
      <c r="AC991" s="52"/>
      <c r="AD991" s="52"/>
      <c r="AE991" s="52"/>
      <c r="AF991" s="52"/>
      <c r="AG991" s="52"/>
      <c r="AH991" s="41"/>
      <c r="AI991" s="41"/>
      <c r="AJ991" s="41"/>
      <c r="AK991" s="41"/>
      <c r="AL991" s="41"/>
      <c r="AM991" s="41"/>
      <c r="AN991" s="41"/>
      <c r="AO991" s="41"/>
      <c r="AP991" s="41"/>
      <c r="AQ991" s="41"/>
      <c r="AR991" s="42"/>
      <c r="AS991" s="42"/>
      <c r="AT991" s="42"/>
      <c r="AU991" s="43"/>
      <c r="AV991" s="43"/>
      <c r="AW991" s="43"/>
      <c r="AX991" s="44"/>
      <c r="AY991" s="44"/>
      <c r="AZ991" s="6"/>
    </row>
    <row r="992" spans="1:52" ht="23.25" customHeight="1" x14ac:dyDescent="0.25">
      <c r="A992" s="1"/>
      <c r="B992" s="45"/>
      <c r="C992" s="53"/>
      <c r="D992" s="53"/>
      <c r="E992" s="53"/>
      <c r="F992" s="53"/>
      <c r="G992" s="52"/>
      <c r="H992" s="57"/>
      <c r="I992" s="46" t="s">
        <v>27</v>
      </c>
      <c r="J992" s="46"/>
      <c r="K992" s="46"/>
      <c r="L992" s="46"/>
      <c r="M992" s="46"/>
      <c r="N992" s="46"/>
      <c r="O992" s="46"/>
      <c r="P992" s="46"/>
      <c r="Q992" s="47" t="s">
        <v>791</v>
      </c>
      <c r="R992" s="48" t="s">
        <v>795</v>
      </c>
      <c r="S992" s="48"/>
      <c r="T992" s="47" t="s">
        <v>28</v>
      </c>
      <c r="U992" s="49">
        <f>U991</f>
        <v>24136000</v>
      </c>
      <c r="V992" s="49">
        <v>24339000</v>
      </c>
      <c r="W992" s="49">
        <v>23555501.84</v>
      </c>
      <c r="X992" s="50">
        <f t="shared" si="18"/>
        <v>97.594886642359953</v>
      </c>
      <c r="Y992" s="51">
        <v>96.780894202719907</v>
      </c>
      <c r="AC992" s="52"/>
      <c r="AD992" s="52"/>
      <c r="AE992" s="52"/>
      <c r="AF992" s="52"/>
      <c r="AG992" s="52"/>
      <c r="AH992" s="52"/>
      <c r="AI992" s="41"/>
      <c r="AJ992" s="41"/>
      <c r="AK992" s="41"/>
      <c r="AL992" s="41"/>
      <c r="AM992" s="41"/>
      <c r="AN992" s="41"/>
      <c r="AO992" s="41"/>
      <c r="AP992" s="41"/>
      <c r="AQ992" s="41"/>
      <c r="AR992" s="42"/>
      <c r="AS992" s="42"/>
      <c r="AT992" s="42"/>
      <c r="AU992" s="43"/>
      <c r="AV992" s="43"/>
      <c r="AW992" s="43"/>
      <c r="AX992" s="44"/>
      <c r="AY992" s="44"/>
      <c r="AZ992" s="6"/>
    </row>
    <row r="993" spans="1:52" ht="23.25" customHeight="1" x14ac:dyDescent="0.25">
      <c r="A993" s="1"/>
      <c r="B993" s="45"/>
      <c r="C993" s="53"/>
      <c r="D993" s="53"/>
      <c r="E993" s="53"/>
      <c r="F993" s="53"/>
      <c r="G993" s="53"/>
      <c r="H993" s="46" t="s">
        <v>33</v>
      </c>
      <c r="I993" s="46"/>
      <c r="J993" s="46"/>
      <c r="K993" s="46"/>
      <c r="L993" s="46"/>
      <c r="M993" s="46"/>
      <c r="N993" s="46"/>
      <c r="O993" s="46"/>
      <c r="P993" s="46"/>
      <c r="Q993" s="47" t="s">
        <v>791</v>
      </c>
      <c r="R993" s="48" t="s">
        <v>795</v>
      </c>
      <c r="S993" s="48"/>
      <c r="T993" s="47" t="s">
        <v>34</v>
      </c>
      <c r="U993" s="49">
        <v>2684000</v>
      </c>
      <c r="V993" s="49">
        <v>2481000</v>
      </c>
      <c r="W993" s="49">
        <v>2322555.89</v>
      </c>
      <c r="X993" s="50">
        <f t="shared" si="18"/>
        <v>86.533378912071541</v>
      </c>
      <c r="Y993" s="51">
        <v>93.61369971785571</v>
      </c>
      <c r="AC993" s="52"/>
      <c r="AD993" s="52"/>
      <c r="AE993" s="52"/>
      <c r="AF993" s="52"/>
      <c r="AG993" s="52"/>
      <c r="AH993" s="52"/>
      <c r="AI993" s="56"/>
      <c r="AJ993" s="41"/>
      <c r="AK993" s="41"/>
      <c r="AL993" s="41"/>
      <c r="AM993" s="41"/>
      <c r="AN993" s="41"/>
      <c r="AO993" s="41"/>
      <c r="AP993" s="41"/>
      <c r="AQ993" s="41"/>
      <c r="AR993" s="42"/>
      <c r="AS993" s="42"/>
      <c r="AT993" s="42"/>
      <c r="AU993" s="43"/>
      <c r="AV993" s="43"/>
      <c r="AW993" s="43"/>
      <c r="AX993" s="44"/>
      <c r="AY993" s="44"/>
      <c r="AZ993" s="6"/>
    </row>
    <row r="994" spans="1:52" ht="23.25" customHeight="1" x14ac:dyDescent="0.25">
      <c r="A994" s="1"/>
      <c r="B994" s="45"/>
      <c r="C994" s="53"/>
      <c r="D994" s="53"/>
      <c r="E994" s="53"/>
      <c r="F994" s="53"/>
      <c r="G994" s="52"/>
      <c r="H994" s="57"/>
      <c r="I994" s="46" t="s">
        <v>35</v>
      </c>
      <c r="J994" s="46"/>
      <c r="K994" s="46"/>
      <c r="L994" s="46"/>
      <c r="M994" s="46"/>
      <c r="N994" s="46"/>
      <c r="O994" s="46"/>
      <c r="P994" s="46"/>
      <c r="Q994" s="47" t="s">
        <v>791</v>
      </c>
      <c r="R994" s="48" t="s">
        <v>795</v>
      </c>
      <c r="S994" s="48"/>
      <c r="T994" s="47" t="s">
        <v>36</v>
      </c>
      <c r="U994" s="49">
        <f>U993</f>
        <v>2684000</v>
      </c>
      <c r="V994" s="49">
        <v>2481000</v>
      </c>
      <c r="W994" s="49">
        <v>2322555.89</v>
      </c>
      <c r="X994" s="50">
        <f t="shared" si="18"/>
        <v>86.533378912071541</v>
      </c>
      <c r="Y994" s="51">
        <v>93.61369971785571</v>
      </c>
      <c r="AC994" s="52"/>
      <c r="AD994" s="52"/>
      <c r="AE994" s="56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  <c r="AP994" s="41"/>
      <c r="AQ994" s="41"/>
      <c r="AR994" s="42"/>
      <c r="AS994" s="42"/>
      <c r="AT994" s="42"/>
      <c r="AU994" s="43"/>
      <c r="AV994" s="43"/>
      <c r="AW994" s="43"/>
      <c r="AX994" s="44"/>
      <c r="AY994" s="44"/>
      <c r="AZ994" s="6"/>
    </row>
    <row r="995" spans="1:52" ht="15" customHeight="1" x14ac:dyDescent="0.25">
      <c r="A995" s="1"/>
      <c r="B995" s="45"/>
      <c r="C995" s="53"/>
      <c r="D995" s="53"/>
      <c r="E995" s="53"/>
      <c r="F995" s="53"/>
      <c r="G995" s="53"/>
      <c r="H995" s="46" t="s">
        <v>37</v>
      </c>
      <c r="I995" s="46"/>
      <c r="J995" s="46"/>
      <c r="K995" s="46"/>
      <c r="L995" s="46"/>
      <c r="M995" s="46"/>
      <c r="N995" s="46"/>
      <c r="O995" s="46"/>
      <c r="P995" s="46"/>
      <c r="Q995" s="47" t="s">
        <v>791</v>
      </c>
      <c r="R995" s="48" t="s">
        <v>795</v>
      </c>
      <c r="S995" s="48"/>
      <c r="T995" s="47" t="s">
        <v>38</v>
      </c>
      <c r="U995" s="49">
        <v>7000</v>
      </c>
      <c r="V995" s="49">
        <v>7000</v>
      </c>
      <c r="W995" s="49">
        <v>0</v>
      </c>
      <c r="X995" s="50">
        <f t="shared" si="18"/>
        <v>0</v>
      </c>
      <c r="Y995" s="51">
        <v>0</v>
      </c>
      <c r="AC995" s="52"/>
      <c r="AD995" s="52"/>
      <c r="AE995" s="56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  <c r="AP995" s="41"/>
      <c r="AQ995" s="41"/>
      <c r="AR995" s="42"/>
      <c r="AS995" s="42"/>
      <c r="AT995" s="42"/>
      <c r="AU995" s="43"/>
      <c r="AV995" s="43"/>
      <c r="AW995" s="43"/>
      <c r="AX995" s="44"/>
      <c r="AY995" s="44"/>
      <c r="AZ995" s="6"/>
    </row>
    <row r="996" spans="1:52" ht="15" customHeight="1" x14ac:dyDescent="0.25">
      <c r="A996" s="1"/>
      <c r="B996" s="45"/>
      <c r="C996" s="53"/>
      <c r="D996" s="53"/>
      <c r="E996" s="53"/>
      <c r="F996" s="53"/>
      <c r="G996" s="52"/>
      <c r="H996" s="57"/>
      <c r="I996" s="46" t="s">
        <v>39</v>
      </c>
      <c r="J996" s="46"/>
      <c r="K996" s="46"/>
      <c r="L996" s="46"/>
      <c r="M996" s="46"/>
      <c r="N996" s="46"/>
      <c r="O996" s="46"/>
      <c r="P996" s="46"/>
      <c r="Q996" s="47" t="s">
        <v>791</v>
      </c>
      <c r="R996" s="48" t="s">
        <v>795</v>
      </c>
      <c r="S996" s="48"/>
      <c r="T996" s="47" t="s">
        <v>40</v>
      </c>
      <c r="U996" s="49">
        <f>U995</f>
        <v>7000</v>
      </c>
      <c r="V996" s="49">
        <v>7000</v>
      </c>
      <c r="W996" s="49">
        <v>0</v>
      </c>
      <c r="X996" s="50">
        <f t="shared" si="18"/>
        <v>0</v>
      </c>
      <c r="Y996" s="51">
        <v>0</v>
      </c>
      <c r="AC996" s="52"/>
      <c r="AD996" s="52"/>
      <c r="AE996" s="56"/>
      <c r="AF996" s="56"/>
      <c r="AG996" s="56"/>
      <c r="AH996" s="41"/>
      <c r="AI996" s="41"/>
      <c r="AJ996" s="41"/>
      <c r="AK996" s="41"/>
      <c r="AL996" s="41"/>
      <c r="AM996" s="41"/>
      <c r="AN996" s="41"/>
      <c r="AO996" s="41"/>
      <c r="AP996" s="41"/>
      <c r="AQ996" s="41"/>
      <c r="AR996" s="42"/>
      <c r="AS996" s="42"/>
      <c r="AT996" s="42"/>
      <c r="AU996" s="43"/>
      <c r="AV996" s="43"/>
      <c r="AW996" s="43"/>
      <c r="AX996" s="44"/>
      <c r="AY996" s="44"/>
      <c r="AZ996" s="6"/>
    </row>
    <row r="997" spans="1:52" ht="23.25" customHeight="1" x14ac:dyDescent="0.25">
      <c r="A997" s="1"/>
      <c r="B997" s="45"/>
      <c r="C997" s="53"/>
      <c r="D997" s="54"/>
      <c r="E997" s="55" t="s">
        <v>21</v>
      </c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47" t="s">
        <v>791</v>
      </c>
      <c r="R997" s="48" t="s">
        <v>22</v>
      </c>
      <c r="S997" s="48"/>
      <c r="T997" s="47"/>
      <c r="U997" s="49">
        <v>0</v>
      </c>
      <c r="V997" s="49">
        <v>303000</v>
      </c>
      <c r="W997" s="49">
        <v>303000</v>
      </c>
      <c r="X997" s="50">
        <v>0</v>
      </c>
      <c r="Y997" s="51">
        <v>100</v>
      </c>
      <c r="AC997" s="52"/>
      <c r="AD997" s="52"/>
      <c r="AE997" s="52"/>
      <c r="AF997" s="52"/>
      <c r="AG997" s="52"/>
      <c r="AH997" s="41"/>
      <c r="AI997" s="41"/>
      <c r="AJ997" s="41"/>
      <c r="AK997" s="41"/>
      <c r="AL997" s="41"/>
      <c r="AM997" s="41"/>
      <c r="AN997" s="41"/>
      <c r="AO997" s="41"/>
      <c r="AP997" s="41"/>
      <c r="AQ997" s="41"/>
      <c r="AR997" s="42"/>
      <c r="AS997" s="42"/>
      <c r="AT997" s="42"/>
      <c r="AU997" s="43"/>
      <c r="AV997" s="43"/>
      <c r="AW997" s="43"/>
      <c r="AX997" s="44"/>
      <c r="AY997" s="44"/>
      <c r="AZ997" s="6"/>
    </row>
    <row r="998" spans="1:52" ht="34.5" customHeight="1" x14ac:dyDescent="0.25">
      <c r="A998" s="1"/>
      <c r="B998" s="45"/>
      <c r="C998" s="53"/>
      <c r="D998" s="53"/>
      <c r="E998" s="53"/>
      <c r="F998" s="53"/>
      <c r="G998" s="46" t="s">
        <v>41</v>
      </c>
      <c r="H998" s="46"/>
      <c r="I998" s="46"/>
      <c r="J998" s="46"/>
      <c r="K998" s="46"/>
      <c r="L998" s="46"/>
      <c r="M998" s="46"/>
      <c r="N998" s="46"/>
      <c r="O998" s="46"/>
      <c r="P998" s="46"/>
      <c r="Q998" s="47" t="s">
        <v>791</v>
      </c>
      <c r="R998" s="48" t="s">
        <v>42</v>
      </c>
      <c r="S998" s="48"/>
      <c r="T998" s="47"/>
      <c r="U998" s="49">
        <v>0</v>
      </c>
      <c r="V998" s="49">
        <v>303000</v>
      </c>
      <c r="W998" s="49">
        <v>303000</v>
      </c>
      <c r="X998" s="50">
        <v>0</v>
      </c>
      <c r="Y998" s="51">
        <v>100</v>
      </c>
      <c r="AC998" s="52"/>
      <c r="AD998" s="52"/>
      <c r="AE998" s="52"/>
      <c r="AF998" s="52"/>
      <c r="AG998" s="52"/>
      <c r="AH998" s="52"/>
      <c r="AI998" s="41"/>
      <c r="AJ998" s="41"/>
      <c r="AK998" s="41"/>
      <c r="AL998" s="41"/>
      <c r="AM998" s="41"/>
      <c r="AN998" s="41"/>
      <c r="AO998" s="41"/>
      <c r="AP998" s="41"/>
      <c r="AQ998" s="41"/>
      <c r="AR998" s="42"/>
      <c r="AS998" s="42"/>
      <c r="AT998" s="42"/>
      <c r="AU998" s="43"/>
      <c r="AV998" s="43"/>
      <c r="AW998" s="43"/>
      <c r="AX998" s="44"/>
      <c r="AY998" s="44"/>
      <c r="AZ998" s="6"/>
    </row>
    <row r="999" spans="1:52" ht="45.75" customHeight="1" x14ac:dyDescent="0.25">
      <c r="A999" s="1"/>
      <c r="B999" s="45"/>
      <c r="C999" s="53"/>
      <c r="D999" s="53"/>
      <c r="E999" s="53"/>
      <c r="F999" s="53"/>
      <c r="G999" s="53"/>
      <c r="H999" s="46" t="s">
        <v>25</v>
      </c>
      <c r="I999" s="46"/>
      <c r="J999" s="46"/>
      <c r="K999" s="46"/>
      <c r="L999" s="46"/>
      <c r="M999" s="46"/>
      <c r="N999" s="46"/>
      <c r="O999" s="46"/>
      <c r="P999" s="46"/>
      <c r="Q999" s="47" t="s">
        <v>791</v>
      </c>
      <c r="R999" s="48" t="s">
        <v>42</v>
      </c>
      <c r="S999" s="48"/>
      <c r="T999" s="47" t="s">
        <v>26</v>
      </c>
      <c r="U999" s="49">
        <v>0</v>
      </c>
      <c r="V999" s="49">
        <v>303000</v>
      </c>
      <c r="W999" s="49">
        <v>303000</v>
      </c>
      <c r="X999" s="50">
        <v>0</v>
      </c>
      <c r="Y999" s="51">
        <v>100</v>
      </c>
      <c r="AC999" s="52"/>
      <c r="AD999" s="52"/>
      <c r="AE999" s="52"/>
      <c r="AF999" s="52"/>
      <c r="AG999" s="52"/>
      <c r="AH999" s="52"/>
      <c r="AI999" s="56"/>
      <c r="AJ999" s="41"/>
      <c r="AK999" s="41"/>
      <c r="AL999" s="41"/>
      <c r="AM999" s="41"/>
      <c r="AN999" s="41"/>
      <c r="AO999" s="41"/>
      <c r="AP999" s="41"/>
      <c r="AQ999" s="41"/>
      <c r="AR999" s="42"/>
      <c r="AS999" s="42"/>
      <c r="AT999" s="42"/>
      <c r="AU999" s="43"/>
      <c r="AV999" s="43"/>
      <c r="AW999" s="43"/>
      <c r="AX999" s="44"/>
      <c r="AY999" s="44"/>
      <c r="AZ999" s="6"/>
    </row>
    <row r="1000" spans="1:52" ht="23.25" customHeight="1" x14ac:dyDescent="0.25">
      <c r="A1000" s="1"/>
      <c r="B1000" s="45"/>
      <c r="C1000" s="53"/>
      <c r="D1000" s="53"/>
      <c r="E1000" s="53"/>
      <c r="F1000" s="53"/>
      <c r="G1000" s="52"/>
      <c r="H1000" s="57"/>
      <c r="I1000" s="46" t="s">
        <v>27</v>
      </c>
      <c r="J1000" s="46"/>
      <c r="K1000" s="46"/>
      <c r="L1000" s="46"/>
      <c r="M1000" s="46"/>
      <c r="N1000" s="46"/>
      <c r="O1000" s="46"/>
      <c r="P1000" s="46"/>
      <c r="Q1000" s="47" t="s">
        <v>791</v>
      </c>
      <c r="R1000" s="48" t="s">
        <v>42</v>
      </c>
      <c r="S1000" s="48"/>
      <c r="T1000" s="47" t="s">
        <v>28</v>
      </c>
      <c r="U1000" s="49">
        <v>0</v>
      </c>
      <c r="V1000" s="49">
        <v>303000</v>
      </c>
      <c r="W1000" s="49">
        <v>303000</v>
      </c>
      <c r="X1000" s="50">
        <v>0</v>
      </c>
      <c r="Y1000" s="51">
        <v>100</v>
      </c>
      <c r="AC1000" s="52"/>
      <c r="AD1000" s="52"/>
      <c r="AE1000" s="56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  <c r="AP1000" s="41"/>
      <c r="AQ1000" s="41"/>
      <c r="AR1000" s="42"/>
      <c r="AS1000" s="42"/>
      <c r="AT1000" s="42"/>
      <c r="AU1000" s="43"/>
      <c r="AV1000" s="43"/>
      <c r="AW1000" s="43"/>
      <c r="AX1000" s="44"/>
      <c r="AY1000" s="44"/>
      <c r="AZ1000" s="6"/>
    </row>
    <row r="1001" spans="1:52" ht="15" customHeight="1" x14ac:dyDescent="0.25">
      <c r="A1001" s="1"/>
      <c r="B1001" s="67" t="s">
        <v>796</v>
      </c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7" t="s">
        <v>797</v>
      </c>
      <c r="R1001" s="48"/>
      <c r="S1001" s="48"/>
      <c r="T1001" s="47"/>
      <c r="U1001" s="49">
        <v>282911100</v>
      </c>
      <c r="V1001" s="49">
        <v>308408511</v>
      </c>
      <c r="W1001" s="49">
        <v>278665590.50999999</v>
      </c>
      <c r="X1001" s="50">
        <f t="shared" si="18"/>
        <v>98.499348562145499</v>
      </c>
      <c r="Y1001" s="51">
        <v>90.355998803807324</v>
      </c>
      <c r="AC1001" s="52"/>
      <c r="AD1001" s="52"/>
      <c r="AE1001" s="56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1"/>
      <c r="AP1001" s="41"/>
      <c r="AQ1001" s="41"/>
      <c r="AR1001" s="42"/>
      <c r="AS1001" s="42"/>
      <c r="AT1001" s="42"/>
      <c r="AU1001" s="43"/>
      <c r="AV1001" s="43"/>
      <c r="AW1001" s="43"/>
      <c r="AX1001" s="44"/>
      <c r="AY1001" s="44"/>
      <c r="AZ1001" s="6"/>
    </row>
    <row r="1002" spans="1:52" ht="15" customHeight="1" x14ac:dyDescent="0.25">
      <c r="A1002" s="1"/>
      <c r="B1002" s="45"/>
      <c r="C1002" s="46" t="s">
        <v>798</v>
      </c>
      <c r="D1002" s="46"/>
      <c r="E1002" s="46"/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7" t="s">
        <v>799</v>
      </c>
      <c r="R1002" s="48"/>
      <c r="S1002" s="48"/>
      <c r="T1002" s="47"/>
      <c r="U1002" s="49">
        <v>17112000</v>
      </c>
      <c r="V1002" s="49">
        <v>15912000</v>
      </c>
      <c r="W1002" s="49">
        <v>14045655.25</v>
      </c>
      <c r="X1002" s="50">
        <f t="shared" si="18"/>
        <v>82.080734280037404</v>
      </c>
      <c r="Y1002" s="51">
        <v>88.270834904474611</v>
      </c>
      <c r="AC1002" s="52"/>
      <c r="AD1002" s="52"/>
      <c r="AE1002" s="56"/>
      <c r="AF1002" s="56"/>
      <c r="AG1002" s="56"/>
      <c r="AH1002" s="41"/>
      <c r="AI1002" s="41"/>
      <c r="AJ1002" s="41"/>
      <c r="AK1002" s="41"/>
      <c r="AL1002" s="41"/>
      <c r="AM1002" s="41"/>
      <c r="AN1002" s="41"/>
      <c r="AO1002" s="41"/>
      <c r="AP1002" s="41"/>
      <c r="AQ1002" s="41"/>
      <c r="AR1002" s="42"/>
      <c r="AS1002" s="42"/>
      <c r="AT1002" s="42"/>
      <c r="AU1002" s="43"/>
      <c r="AV1002" s="43"/>
      <c r="AW1002" s="43"/>
      <c r="AX1002" s="44"/>
      <c r="AY1002" s="44"/>
      <c r="AZ1002" s="6"/>
    </row>
    <row r="1003" spans="1:52" ht="23.25" customHeight="1" x14ac:dyDescent="0.25">
      <c r="A1003" s="1"/>
      <c r="B1003" s="45"/>
      <c r="C1003" s="53"/>
      <c r="D1003" s="54"/>
      <c r="E1003" s="55" t="s">
        <v>775</v>
      </c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47" t="s">
        <v>799</v>
      </c>
      <c r="R1003" s="48" t="s">
        <v>776</v>
      </c>
      <c r="S1003" s="48"/>
      <c r="T1003" s="47"/>
      <c r="U1003" s="49">
        <f>U1002</f>
        <v>17112000</v>
      </c>
      <c r="V1003" s="49">
        <v>15912000</v>
      </c>
      <c r="W1003" s="49">
        <v>14045655.25</v>
      </c>
      <c r="X1003" s="50">
        <f t="shared" si="18"/>
        <v>82.080734280037404</v>
      </c>
      <c r="Y1003" s="51">
        <v>88.270834904474611</v>
      </c>
      <c r="AC1003" s="52"/>
      <c r="AD1003" s="52"/>
      <c r="AE1003" s="52"/>
      <c r="AF1003" s="52"/>
      <c r="AG1003" s="52"/>
      <c r="AH1003" s="41"/>
      <c r="AI1003" s="41"/>
      <c r="AJ1003" s="41"/>
      <c r="AK1003" s="41"/>
      <c r="AL1003" s="41"/>
      <c r="AM1003" s="41"/>
      <c r="AN1003" s="41"/>
      <c r="AO1003" s="41"/>
      <c r="AP1003" s="41"/>
      <c r="AQ1003" s="41"/>
      <c r="AR1003" s="42"/>
      <c r="AS1003" s="42"/>
      <c r="AT1003" s="42"/>
      <c r="AU1003" s="43"/>
      <c r="AV1003" s="43"/>
      <c r="AW1003" s="43"/>
      <c r="AX1003" s="44"/>
      <c r="AY1003" s="44"/>
      <c r="AZ1003" s="6"/>
    </row>
    <row r="1004" spans="1:52" ht="34.5" customHeight="1" x14ac:dyDescent="0.25">
      <c r="A1004" s="1"/>
      <c r="B1004" s="45"/>
      <c r="C1004" s="53"/>
      <c r="D1004" s="58"/>
      <c r="E1004" s="46" t="s">
        <v>800</v>
      </c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7" t="s">
        <v>799</v>
      </c>
      <c r="R1004" s="48" t="s">
        <v>801</v>
      </c>
      <c r="S1004" s="48"/>
      <c r="T1004" s="47"/>
      <c r="U1004" s="49">
        <f>U1003</f>
        <v>17112000</v>
      </c>
      <c r="V1004" s="49">
        <v>15912000</v>
      </c>
      <c r="W1004" s="49">
        <v>14045655.25</v>
      </c>
      <c r="X1004" s="50">
        <f t="shared" si="18"/>
        <v>82.080734280037404</v>
      </c>
      <c r="Y1004" s="51">
        <v>88.270834904474611</v>
      </c>
      <c r="AC1004" s="52"/>
      <c r="AD1004" s="52"/>
      <c r="AE1004" s="52"/>
      <c r="AF1004" s="52"/>
      <c r="AG1004" s="52"/>
      <c r="AH1004" s="52"/>
      <c r="AI1004" s="41"/>
      <c r="AJ1004" s="41"/>
      <c r="AK1004" s="41"/>
      <c r="AL1004" s="41"/>
      <c r="AM1004" s="41"/>
      <c r="AN1004" s="41"/>
      <c r="AO1004" s="41"/>
      <c r="AP1004" s="41"/>
      <c r="AQ1004" s="41"/>
      <c r="AR1004" s="42"/>
      <c r="AS1004" s="42"/>
      <c r="AT1004" s="42"/>
      <c r="AU1004" s="43"/>
      <c r="AV1004" s="43"/>
      <c r="AW1004" s="43"/>
      <c r="AX1004" s="44"/>
      <c r="AY1004" s="44"/>
      <c r="AZ1004" s="6"/>
    </row>
    <row r="1005" spans="1:52" ht="34.5" customHeight="1" x14ac:dyDescent="0.25">
      <c r="A1005" s="1"/>
      <c r="B1005" s="45"/>
      <c r="C1005" s="53"/>
      <c r="D1005" s="58"/>
      <c r="E1005" s="58"/>
      <c r="F1005" s="59"/>
      <c r="G1005" s="55" t="s">
        <v>802</v>
      </c>
      <c r="H1005" s="55"/>
      <c r="I1005" s="55"/>
      <c r="J1005" s="55"/>
      <c r="K1005" s="55"/>
      <c r="L1005" s="55"/>
      <c r="M1005" s="55"/>
      <c r="N1005" s="55"/>
      <c r="O1005" s="55"/>
      <c r="P1005" s="55"/>
      <c r="Q1005" s="47" t="s">
        <v>799</v>
      </c>
      <c r="R1005" s="48" t="s">
        <v>803</v>
      </c>
      <c r="S1005" s="48"/>
      <c r="T1005" s="47"/>
      <c r="U1005" s="49">
        <f>U1004</f>
        <v>17112000</v>
      </c>
      <c r="V1005" s="49">
        <v>15912000</v>
      </c>
      <c r="W1005" s="49">
        <v>14045655.25</v>
      </c>
      <c r="X1005" s="50">
        <f t="shared" si="18"/>
        <v>82.080734280037404</v>
      </c>
      <c r="Y1005" s="51">
        <v>88.270834904474611</v>
      </c>
      <c r="AC1005" s="52"/>
      <c r="AD1005" s="52"/>
      <c r="AE1005" s="52"/>
      <c r="AF1005" s="52"/>
      <c r="AG1005" s="52"/>
      <c r="AH1005" s="52"/>
      <c r="AI1005" s="56"/>
      <c r="AJ1005" s="41"/>
      <c r="AK1005" s="41"/>
      <c r="AL1005" s="41"/>
      <c r="AM1005" s="41"/>
      <c r="AN1005" s="41"/>
      <c r="AO1005" s="41"/>
      <c r="AP1005" s="41"/>
      <c r="AQ1005" s="41"/>
      <c r="AR1005" s="42"/>
      <c r="AS1005" s="42"/>
      <c r="AT1005" s="42"/>
      <c r="AU1005" s="43"/>
      <c r="AV1005" s="43"/>
      <c r="AW1005" s="43"/>
      <c r="AX1005" s="44"/>
      <c r="AY1005" s="44"/>
      <c r="AZ1005" s="6"/>
    </row>
    <row r="1006" spans="1:52" ht="23.25" customHeight="1" x14ac:dyDescent="0.25">
      <c r="A1006" s="1"/>
      <c r="B1006" s="45"/>
      <c r="C1006" s="53"/>
      <c r="D1006" s="53"/>
      <c r="E1006" s="53"/>
      <c r="F1006" s="53"/>
      <c r="G1006" s="46" t="s">
        <v>804</v>
      </c>
      <c r="H1006" s="46"/>
      <c r="I1006" s="46"/>
      <c r="J1006" s="46"/>
      <c r="K1006" s="46"/>
      <c r="L1006" s="46"/>
      <c r="M1006" s="46"/>
      <c r="N1006" s="46"/>
      <c r="O1006" s="46"/>
      <c r="P1006" s="46"/>
      <c r="Q1006" s="47" t="s">
        <v>799</v>
      </c>
      <c r="R1006" s="48" t="s">
        <v>805</v>
      </c>
      <c r="S1006" s="48"/>
      <c r="T1006" s="47"/>
      <c r="U1006" s="49">
        <f>U1005</f>
        <v>17112000</v>
      </c>
      <c r="V1006" s="49">
        <v>15912000</v>
      </c>
      <c r="W1006" s="49">
        <v>14045655.25</v>
      </c>
      <c r="X1006" s="50">
        <f t="shared" si="18"/>
        <v>82.080734280037404</v>
      </c>
      <c r="Y1006" s="51">
        <v>88.270834904474611</v>
      </c>
      <c r="AC1006" s="52"/>
      <c r="AD1006" s="52"/>
      <c r="AE1006" s="56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1"/>
      <c r="AP1006" s="41"/>
      <c r="AQ1006" s="41"/>
      <c r="AR1006" s="42"/>
      <c r="AS1006" s="42"/>
      <c r="AT1006" s="42"/>
      <c r="AU1006" s="43"/>
      <c r="AV1006" s="43"/>
      <c r="AW1006" s="43"/>
      <c r="AX1006" s="44"/>
      <c r="AY1006" s="44"/>
      <c r="AZ1006" s="6"/>
    </row>
    <row r="1007" spans="1:52" ht="23.25" customHeight="1" x14ac:dyDescent="0.25">
      <c r="A1007" s="1"/>
      <c r="B1007" s="45"/>
      <c r="C1007" s="53"/>
      <c r="D1007" s="53"/>
      <c r="E1007" s="53"/>
      <c r="F1007" s="53"/>
      <c r="G1007" s="53"/>
      <c r="H1007" s="46" t="s">
        <v>33</v>
      </c>
      <c r="I1007" s="46"/>
      <c r="J1007" s="46"/>
      <c r="K1007" s="46"/>
      <c r="L1007" s="46"/>
      <c r="M1007" s="46"/>
      <c r="N1007" s="46"/>
      <c r="O1007" s="46"/>
      <c r="P1007" s="46"/>
      <c r="Q1007" s="47" t="s">
        <v>799</v>
      </c>
      <c r="R1007" s="48" t="s">
        <v>805</v>
      </c>
      <c r="S1007" s="48"/>
      <c r="T1007" s="47" t="s">
        <v>34</v>
      </c>
      <c r="U1007" s="49">
        <v>112000</v>
      </c>
      <c r="V1007" s="49">
        <v>112000</v>
      </c>
      <c r="W1007" s="49">
        <v>0</v>
      </c>
      <c r="X1007" s="50">
        <f t="shared" si="18"/>
        <v>0</v>
      </c>
      <c r="Y1007" s="51">
        <v>0</v>
      </c>
      <c r="AC1007" s="52"/>
      <c r="AD1007" s="52"/>
      <c r="AE1007" s="56"/>
      <c r="AF1007" s="56"/>
      <c r="AG1007" s="56"/>
      <c r="AH1007" s="41"/>
      <c r="AI1007" s="41"/>
      <c r="AJ1007" s="41"/>
      <c r="AK1007" s="41"/>
      <c r="AL1007" s="41"/>
      <c r="AM1007" s="41"/>
      <c r="AN1007" s="41"/>
      <c r="AO1007" s="41"/>
      <c r="AP1007" s="41"/>
      <c r="AQ1007" s="41"/>
      <c r="AR1007" s="42"/>
      <c r="AS1007" s="42"/>
      <c r="AT1007" s="42"/>
      <c r="AU1007" s="43"/>
      <c r="AV1007" s="43"/>
      <c r="AW1007" s="43"/>
      <c r="AX1007" s="44"/>
      <c r="AY1007" s="44"/>
      <c r="AZ1007" s="6"/>
    </row>
    <row r="1008" spans="1:52" ht="23.25" customHeight="1" x14ac:dyDescent="0.25">
      <c r="A1008" s="1"/>
      <c r="B1008" s="45"/>
      <c r="C1008" s="53"/>
      <c r="D1008" s="53"/>
      <c r="E1008" s="53"/>
      <c r="F1008" s="53"/>
      <c r="G1008" s="52"/>
      <c r="H1008" s="57"/>
      <c r="I1008" s="46" t="s">
        <v>35</v>
      </c>
      <c r="J1008" s="46"/>
      <c r="K1008" s="46"/>
      <c r="L1008" s="46"/>
      <c r="M1008" s="46"/>
      <c r="N1008" s="46"/>
      <c r="O1008" s="46"/>
      <c r="P1008" s="46"/>
      <c r="Q1008" s="47" t="s">
        <v>799</v>
      </c>
      <c r="R1008" s="48" t="s">
        <v>805</v>
      </c>
      <c r="S1008" s="48"/>
      <c r="T1008" s="47" t="s">
        <v>36</v>
      </c>
      <c r="U1008" s="49">
        <f>U1007</f>
        <v>112000</v>
      </c>
      <c r="V1008" s="49">
        <v>112000</v>
      </c>
      <c r="W1008" s="49">
        <v>0</v>
      </c>
      <c r="X1008" s="50">
        <f t="shared" si="18"/>
        <v>0</v>
      </c>
      <c r="Y1008" s="51">
        <v>0</v>
      </c>
      <c r="AC1008" s="52"/>
      <c r="AD1008" s="52"/>
      <c r="AE1008" s="52"/>
      <c r="AF1008" s="52"/>
      <c r="AG1008" s="52"/>
      <c r="AH1008" s="41"/>
      <c r="AI1008" s="41"/>
      <c r="AJ1008" s="41"/>
      <c r="AK1008" s="41"/>
      <c r="AL1008" s="41"/>
      <c r="AM1008" s="41"/>
      <c r="AN1008" s="41"/>
      <c r="AO1008" s="41"/>
      <c r="AP1008" s="41"/>
      <c r="AQ1008" s="41"/>
      <c r="AR1008" s="42"/>
      <c r="AS1008" s="42"/>
      <c r="AT1008" s="42"/>
      <c r="AU1008" s="43"/>
      <c r="AV1008" s="43"/>
      <c r="AW1008" s="43"/>
      <c r="AX1008" s="44"/>
      <c r="AY1008" s="44"/>
      <c r="AZ1008" s="6"/>
    </row>
    <row r="1009" spans="1:52" ht="15" customHeight="1" x14ac:dyDescent="0.25">
      <c r="A1009" s="1"/>
      <c r="B1009" s="45"/>
      <c r="C1009" s="53"/>
      <c r="D1009" s="53"/>
      <c r="E1009" s="53"/>
      <c r="F1009" s="53"/>
      <c r="G1009" s="53"/>
      <c r="H1009" s="46" t="s">
        <v>593</v>
      </c>
      <c r="I1009" s="46"/>
      <c r="J1009" s="46"/>
      <c r="K1009" s="46"/>
      <c r="L1009" s="46"/>
      <c r="M1009" s="46"/>
      <c r="N1009" s="46"/>
      <c r="O1009" s="46"/>
      <c r="P1009" s="46"/>
      <c r="Q1009" s="47" t="s">
        <v>799</v>
      </c>
      <c r="R1009" s="48" t="s">
        <v>805</v>
      </c>
      <c r="S1009" s="48"/>
      <c r="T1009" s="47" t="s">
        <v>594</v>
      </c>
      <c r="U1009" s="49">
        <v>17000000</v>
      </c>
      <c r="V1009" s="49">
        <v>15800000</v>
      </c>
      <c r="W1009" s="49">
        <v>14045655.25</v>
      </c>
      <c r="X1009" s="50">
        <f t="shared" si="18"/>
        <v>82.621501470588228</v>
      </c>
      <c r="Y1009" s="51">
        <v>88.896552215189871</v>
      </c>
      <c r="AC1009" s="52"/>
      <c r="AD1009" s="52"/>
      <c r="AE1009" s="52"/>
      <c r="AF1009" s="52"/>
      <c r="AG1009" s="52"/>
      <c r="AH1009" s="52"/>
      <c r="AI1009" s="41"/>
      <c r="AJ1009" s="41"/>
      <c r="AK1009" s="41"/>
      <c r="AL1009" s="41"/>
      <c r="AM1009" s="41"/>
      <c r="AN1009" s="41"/>
      <c r="AO1009" s="41"/>
      <c r="AP1009" s="41"/>
      <c r="AQ1009" s="41"/>
      <c r="AR1009" s="42"/>
      <c r="AS1009" s="42"/>
      <c r="AT1009" s="42"/>
      <c r="AU1009" s="43"/>
      <c r="AV1009" s="43"/>
      <c r="AW1009" s="43"/>
      <c r="AX1009" s="44"/>
      <c r="AY1009" s="44"/>
      <c r="AZ1009" s="6"/>
    </row>
    <row r="1010" spans="1:52" ht="15" customHeight="1" x14ac:dyDescent="0.25">
      <c r="A1010" s="1"/>
      <c r="B1010" s="45"/>
      <c r="C1010" s="53"/>
      <c r="D1010" s="53"/>
      <c r="E1010" s="53"/>
      <c r="F1010" s="53"/>
      <c r="G1010" s="52"/>
      <c r="H1010" s="57"/>
      <c r="I1010" s="46" t="s">
        <v>806</v>
      </c>
      <c r="J1010" s="46"/>
      <c r="K1010" s="46"/>
      <c r="L1010" s="46"/>
      <c r="M1010" s="46"/>
      <c r="N1010" s="46"/>
      <c r="O1010" s="46"/>
      <c r="P1010" s="46"/>
      <c r="Q1010" s="47" t="s">
        <v>799</v>
      </c>
      <c r="R1010" s="48" t="s">
        <v>805</v>
      </c>
      <c r="S1010" s="48"/>
      <c r="T1010" s="47" t="s">
        <v>807</v>
      </c>
      <c r="U1010" s="49">
        <f>U1009</f>
        <v>17000000</v>
      </c>
      <c r="V1010" s="49">
        <v>15800000</v>
      </c>
      <c r="W1010" s="49">
        <v>14045655.25</v>
      </c>
      <c r="X1010" s="50">
        <f t="shared" si="18"/>
        <v>82.621501470588228</v>
      </c>
      <c r="Y1010" s="51">
        <v>88.896552215189871</v>
      </c>
      <c r="AC1010" s="52"/>
      <c r="AD1010" s="52"/>
      <c r="AE1010" s="52"/>
      <c r="AF1010" s="52"/>
      <c r="AG1010" s="52"/>
      <c r="AH1010" s="52"/>
      <c r="AI1010" s="56"/>
      <c r="AJ1010" s="41"/>
      <c r="AK1010" s="41"/>
      <c r="AL1010" s="41"/>
      <c r="AM1010" s="41"/>
      <c r="AN1010" s="41"/>
      <c r="AO1010" s="41"/>
      <c r="AP1010" s="41"/>
      <c r="AQ1010" s="41"/>
      <c r="AR1010" s="42"/>
      <c r="AS1010" s="42"/>
      <c r="AT1010" s="42"/>
      <c r="AU1010" s="43"/>
      <c r="AV1010" s="43"/>
      <c r="AW1010" s="43"/>
      <c r="AX1010" s="44"/>
      <c r="AY1010" s="44"/>
      <c r="AZ1010" s="6"/>
    </row>
    <row r="1011" spans="1:52" ht="15" customHeight="1" x14ac:dyDescent="0.25">
      <c r="A1011" s="1"/>
      <c r="B1011" s="45"/>
      <c r="C1011" s="46" t="s">
        <v>808</v>
      </c>
      <c r="D1011" s="46"/>
      <c r="E1011" s="46"/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7" t="s">
        <v>809</v>
      </c>
      <c r="R1011" s="48"/>
      <c r="S1011" s="48"/>
      <c r="T1011" s="47"/>
      <c r="U1011" s="49">
        <v>143980100</v>
      </c>
      <c r="V1011" s="49">
        <v>147323511</v>
      </c>
      <c r="W1011" s="49">
        <v>124826693.5</v>
      </c>
      <c r="X1011" s="50">
        <f t="shared" si="18"/>
        <v>86.697184888745042</v>
      </c>
      <c r="Y1011" s="51">
        <v>84.729648820275543</v>
      </c>
      <c r="AC1011" s="52"/>
      <c r="AD1011" s="52"/>
      <c r="AE1011" s="56"/>
      <c r="AF1011" s="41"/>
      <c r="AG1011" s="41"/>
      <c r="AH1011" s="41"/>
      <c r="AI1011" s="41"/>
      <c r="AJ1011" s="41"/>
      <c r="AK1011" s="41"/>
      <c r="AL1011" s="41"/>
      <c r="AM1011" s="41"/>
      <c r="AN1011" s="41"/>
      <c r="AO1011" s="41"/>
      <c r="AP1011" s="41"/>
      <c r="AQ1011" s="41"/>
      <c r="AR1011" s="42"/>
      <c r="AS1011" s="42"/>
      <c r="AT1011" s="42"/>
      <c r="AU1011" s="43"/>
      <c r="AV1011" s="43"/>
      <c r="AW1011" s="43"/>
      <c r="AX1011" s="44"/>
      <c r="AY1011" s="44"/>
      <c r="AZ1011" s="6"/>
    </row>
    <row r="1012" spans="1:52" ht="23.25" customHeight="1" x14ac:dyDescent="0.25">
      <c r="A1012" s="1"/>
      <c r="B1012" s="45"/>
      <c r="C1012" s="53"/>
      <c r="D1012" s="54"/>
      <c r="E1012" s="55" t="s">
        <v>775</v>
      </c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  <c r="P1012" s="55"/>
      <c r="Q1012" s="47" t="s">
        <v>809</v>
      </c>
      <c r="R1012" s="48" t="s">
        <v>776</v>
      </c>
      <c r="S1012" s="48"/>
      <c r="T1012" s="47"/>
      <c r="U1012" s="49">
        <v>136578000</v>
      </c>
      <c r="V1012" s="49">
        <v>140653000</v>
      </c>
      <c r="W1012" s="49">
        <v>118160023</v>
      </c>
      <c r="X1012" s="50">
        <f t="shared" si="18"/>
        <v>86.514682452517974</v>
      </c>
      <c r="Y1012" s="51">
        <v>84.00817828272416</v>
      </c>
      <c r="AC1012" s="52"/>
      <c r="AD1012" s="52"/>
      <c r="AE1012" s="56"/>
      <c r="AF1012" s="56"/>
      <c r="AG1012" s="56"/>
      <c r="AH1012" s="41"/>
      <c r="AI1012" s="41"/>
      <c r="AJ1012" s="41"/>
      <c r="AK1012" s="41"/>
      <c r="AL1012" s="41"/>
      <c r="AM1012" s="41"/>
      <c r="AN1012" s="41"/>
      <c r="AO1012" s="41"/>
      <c r="AP1012" s="41"/>
      <c r="AQ1012" s="41"/>
      <c r="AR1012" s="42"/>
      <c r="AS1012" s="42"/>
      <c r="AT1012" s="42"/>
      <c r="AU1012" s="43"/>
      <c r="AV1012" s="43"/>
      <c r="AW1012" s="43"/>
      <c r="AX1012" s="44"/>
      <c r="AY1012" s="44"/>
      <c r="AZ1012" s="6"/>
    </row>
    <row r="1013" spans="1:52" ht="34.5" customHeight="1" x14ac:dyDescent="0.25">
      <c r="A1013" s="1"/>
      <c r="B1013" s="45"/>
      <c r="C1013" s="53"/>
      <c r="D1013" s="58"/>
      <c r="E1013" s="46" t="s">
        <v>800</v>
      </c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7" t="s">
        <v>809</v>
      </c>
      <c r="R1013" s="48" t="s">
        <v>801</v>
      </c>
      <c r="S1013" s="48"/>
      <c r="T1013" s="47"/>
      <c r="U1013" s="49">
        <v>69814700</v>
      </c>
      <c r="V1013" s="49">
        <v>80345700</v>
      </c>
      <c r="W1013" s="49">
        <v>76701255.159999996</v>
      </c>
      <c r="X1013" s="50">
        <f t="shared" si="18"/>
        <v>109.86404748570142</v>
      </c>
      <c r="Y1013" s="51">
        <v>95.464044945778042</v>
      </c>
      <c r="AC1013" s="52"/>
      <c r="AD1013" s="52"/>
      <c r="AE1013" s="52"/>
      <c r="AF1013" s="52"/>
      <c r="AG1013" s="52"/>
      <c r="AH1013" s="41"/>
      <c r="AI1013" s="41"/>
      <c r="AJ1013" s="41"/>
      <c r="AK1013" s="41"/>
      <c r="AL1013" s="41"/>
      <c r="AM1013" s="41"/>
      <c r="AN1013" s="41"/>
      <c r="AO1013" s="41"/>
      <c r="AP1013" s="41"/>
      <c r="AQ1013" s="41"/>
      <c r="AR1013" s="42"/>
      <c r="AS1013" s="42"/>
      <c r="AT1013" s="42"/>
      <c r="AU1013" s="43"/>
      <c r="AV1013" s="43"/>
      <c r="AW1013" s="43"/>
      <c r="AX1013" s="44"/>
      <c r="AY1013" s="44"/>
      <c r="AZ1013" s="6"/>
    </row>
    <row r="1014" spans="1:52" ht="23.25" customHeight="1" x14ac:dyDescent="0.25">
      <c r="A1014" s="1"/>
      <c r="B1014" s="45"/>
      <c r="C1014" s="53"/>
      <c r="D1014" s="58"/>
      <c r="E1014" s="58"/>
      <c r="F1014" s="59"/>
      <c r="G1014" s="55" t="s">
        <v>810</v>
      </c>
      <c r="H1014" s="55"/>
      <c r="I1014" s="55"/>
      <c r="J1014" s="55"/>
      <c r="K1014" s="55"/>
      <c r="L1014" s="55"/>
      <c r="M1014" s="55"/>
      <c r="N1014" s="55"/>
      <c r="O1014" s="55"/>
      <c r="P1014" s="55"/>
      <c r="Q1014" s="47" t="s">
        <v>809</v>
      </c>
      <c r="R1014" s="48" t="s">
        <v>811</v>
      </c>
      <c r="S1014" s="48"/>
      <c r="T1014" s="47"/>
      <c r="U1014" s="49">
        <v>7000000</v>
      </c>
      <c r="V1014" s="49">
        <v>7000000</v>
      </c>
      <c r="W1014" s="49">
        <v>6550000</v>
      </c>
      <c r="X1014" s="50">
        <f t="shared" si="18"/>
        <v>93.571428571428569</v>
      </c>
      <c r="Y1014" s="51">
        <v>93.571428571428569</v>
      </c>
      <c r="AC1014" s="52"/>
      <c r="AD1014" s="52"/>
      <c r="AE1014" s="52"/>
      <c r="AF1014" s="52"/>
      <c r="AG1014" s="52"/>
      <c r="AH1014" s="52"/>
      <c r="AI1014" s="41"/>
      <c r="AJ1014" s="41"/>
      <c r="AK1014" s="41"/>
      <c r="AL1014" s="41"/>
      <c r="AM1014" s="41"/>
      <c r="AN1014" s="41"/>
      <c r="AO1014" s="41"/>
      <c r="AP1014" s="41"/>
      <c r="AQ1014" s="41"/>
      <c r="AR1014" s="42"/>
      <c r="AS1014" s="42"/>
      <c r="AT1014" s="42"/>
      <c r="AU1014" s="43"/>
      <c r="AV1014" s="43"/>
      <c r="AW1014" s="43"/>
      <c r="AX1014" s="44"/>
      <c r="AY1014" s="44"/>
      <c r="AZ1014" s="6"/>
    </row>
    <row r="1015" spans="1:52" ht="23.25" customHeight="1" x14ac:dyDescent="0.25">
      <c r="A1015" s="1"/>
      <c r="B1015" s="45"/>
      <c r="C1015" s="53"/>
      <c r="D1015" s="53"/>
      <c r="E1015" s="53"/>
      <c r="F1015" s="53"/>
      <c r="G1015" s="46" t="s">
        <v>812</v>
      </c>
      <c r="H1015" s="46"/>
      <c r="I1015" s="46"/>
      <c r="J1015" s="46"/>
      <c r="K1015" s="46"/>
      <c r="L1015" s="46"/>
      <c r="M1015" s="46"/>
      <c r="N1015" s="46"/>
      <c r="O1015" s="46"/>
      <c r="P1015" s="46"/>
      <c r="Q1015" s="47" t="s">
        <v>809</v>
      </c>
      <c r="R1015" s="48" t="s">
        <v>813</v>
      </c>
      <c r="S1015" s="48"/>
      <c r="T1015" s="47"/>
      <c r="U1015" s="49">
        <v>457000</v>
      </c>
      <c r="V1015" s="49">
        <v>457000</v>
      </c>
      <c r="W1015" s="49">
        <v>424500</v>
      </c>
      <c r="X1015" s="50">
        <f t="shared" si="18"/>
        <v>92.888402625820561</v>
      </c>
      <c r="Y1015" s="51">
        <v>92.888402625820561</v>
      </c>
      <c r="AC1015" s="52"/>
      <c r="AD1015" s="52"/>
      <c r="AE1015" s="52"/>
      <c r="AF1015" s="52"/>
      <c r="AG1015" s="52"/>
      <c r="AH1015" s="52"/>
      <c r="AI1015" s="56"/>
      <c r="AJ1015" s="41"/>
      <c r="AK1015" s="41"/>
      <c r="AL1015" s="41"/>
      <c r="AM1015" s="41"/>
      <c r="AN1015" s="41"/>
      <c r="AO1015" s="41"/>
      <c r="AP1015" s="41"/>
      <c r="AQ1015" s="41"/>
      <c r="AR1015" s="42"/>
      <c r="AS1015" s="42"/>
      <c r="AT1015" s="42"/>
      <c r="AU1015" s="43"/>
      <c r="AV1015" s="43"/>
      <c r="AW1015" s="43"/>
      <c r="AX1015" s="44"/>
      <c r="AY1015" s="44"/>
      <c r="AZ1015" s="6"/>
    </row>
    <row r="1016" spans="1:52" ht="23.25" customHeight="1" x14ac:dyDescent="0.25">
      <c r="A1016" s="1"/>
      <c r="B1016" s="45"/>
      <c r="C1016" s="53"/>
      <c r="D1016" s="53"/>
      <c r="E1016" s="53"/>
      <c r="F1016" s="53"/>
      <c r="G1016" s="53"/>
      <c r="H1016" s="46" t="s">
        <v>33</v>
      </c>
      <c r="I1016" s="46"/>
      <c r="J1016" s="46"/>
      <c r="K1016" s="46"/>
      <c r="L1016" s="46"/>
      <c r="M1016" s="46"/>
      <c r="N1016" s="46"/>
      <c r="O1016" s="46"/>
      <c r="P1016" s="46"/>
      <c r="Q1016" s="47" t="s">
        <v>809</v>
      </c>
      <c r="R1016" s="48" t="s">
        <v>813</v>
      </c>
      <c r="S1016" s="48"/>
      <c r="T1016" s="47" t="s">
        <v>34</v>
      </c>
      <c r="U1016" s="49">
        <v>22000</v>
      </c>
      <c r="V1016" s="49">
        <v>22000</v>
      </c>
      <c r="W1016" s="49">
        <v>0</v>
      </c>
      <c r="X1016" s="50">
        <f t="shared" si="18"/>
        <v>0</v>
      </c>
      <c r="Y1016" s="51">
        <v>0</v>
      </c>
      <c r="AC1016" s="52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41"/>
      <c r="AP1016" s="41"/>
      <c r="AQ1016" s="41"/>
      <c r="AR1016" s="42"/>
      <c r="AS1016" s="42"/>
      <c r="AT1016" s="42"/>
      <c r="AU1016" s="43"/>
      <c r="AV1016" s="43"/>
      <c r="AW1016" s="43"/>
      <c r="AX1016" s="44"/>
      <c r="AY1016" s="44"/>
      <c r="AZ1016" s="6"/>
    </row>
    <row r="1017" spans="1:52" ht="23.25" customHeight="1" x14ac:dyDescent="0.25">
      <c r="A1017" s="1"/>
      <c r="B1017" s="45"/>
      <c r="C1017" s="53"/>
      <c r="D1017" s="53"/>
      <c r="E1017" s="53"/>
      <c r="F1017" s="53"/>
      <c r="G1017" s="52"/>
      <c r="H1017" s="57"/>
      <c r="I1017" s="46" t="s">
        <v>35</v>
      </c>
      <c r="J1017" s="46"/>
      <c r="K1017" s="46"/>
      <c r="L1017" s="46"/>
      <c r="M1017" s="46"/>
      <c r="N1017" s="46"/>
      <c r="O1017" s="46"/>
      <c r="P1017" s="46"/>
      <c r="Q1017" s="47" t="s">
        <v>809</v>
      </c>
      <c r="R1017" s="48" t="s">
        <v>813</v>
      </c>
      <c r="S1017" s="48"/>
      <c r="T1017" s="47" t="s">
        <v>36</v>
      </c>
      <c r="U1017" s="49">
        <f>U1016</f>
        <v>22000</v>
      </c>
      <c r="V1017" s="49">
        <v>22000</v>
      </c>
      <c r="W1017" s="49">
        <v>0</v>
      </c>
      <c r="X1017" s="50">
        <f t="shared" si="18"/>
        <v>0</v>
      </c>
      <c r="Y1017" s="51">
        <v>0</v>
      </c>
      <c r="AC1017" s="52"/>
      <c r="AD1017" s="52"/>
      <c r="AE1017" s="56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41"/>
      <c r="AP1017" s="41"/>
      <c r="AQ1017" s="41"/>
      <c r="AR1017" s="42"/>
      <c r="AS1017" s="42"/>
      <c r="AT1017" s="42"/>
      <c r="AU1017" s="43"/>
      <c r="AV1017" s="43"/>
      <c r="AW1017" s="43"/>
      <c r="AX1017" s="44"/>
      <c r="AY1017" s="44"/>
      <c r="AZ1017" s="6"/>
    </row>
    <row r="1018" spans="1:52" ht="15" customHeight="1" x14ac:dyDescent="0.25">
      <c r="A1018" s="1"/>
      <c r="B1018" s="45"/>
      <c r="C1018" s="53"/>
      <c r="D1018" s="53"/>
      <c r="E1018" s="53"/>
      <c r="F1018" s="53"/>
      <c r="G1018" s="53"/>
      <c r="H1018" s="46" t="s">
        <v>593</v>
      </c>
      <c r="I1018" s="46"/>
      <c r="J1018" s="46"/>
      <c r="K1018" s="46"/>
      <c r="L1018" s="46"/>
      <c r="M1018" s="46"/>
      <c r="N1018" s="46"/>
      <c r="O1018" s="46"/>
      <c r="P1018" s="46"/>
      <c r="Q1018" s="47" t="s">
        <v>809</v>
      </c>
      <c r="R1018" s="48" t="s">
        <v>813</v>
      </c>
      <c r="S1018" s="48"/>
      <c r="T1018" s="47" t="s">
        <v>594</v>
      </c>
      <c r="U1018" s="49">
        <v>435000</v>
      </c>
      <c r="V1018" s="49">
        <v>435000</v>
      </c>
      <c r="W1018" s="49">
        <v>424500</v>
      </c>
      <c r="X1018" s="50">
        <f t="shared" si="18"/>
        <v>97.586206896551715</v>
      </c>
      <c r="Y1018" s="51">
        <v>97.586206896551715</v>
      </c>
      <c r="AC1018" s="52"/>
      <c r="AD1018" s="52"/>
      <c r="AE1018" s="56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  <c r="AP1018" s="41"/>
      <c r="AQ1018" s="41"/>
      <c r="AR1018" s="42"/>
      <c r="AS1018" s="42"/>
      <c r="AT1018" s="42"/>
      <c r="AU1018" s="43"/>
      <c r="AV1018" s="43"/>
      <c r="AW1018" s="43"/>
      <c r="AX1018" s="44"/>
      <c r="AY1018" s="44"/>
      <c r="AZ1018" s="6"/>
    </row>
    <row r="1019" spans="1:52" ht="15" customHeight="1" x14ac:dyDescent="0.25">
      <c r="A1019" s="1"/>
      <c r="B1019" s="45"/>
      <c r="C1019" s="53"/>
      <c r="D1019" s="53"/>
      <c r="E1019" s="53"/>
      <c r="F1019" s="53"/>
      <c r="G1019" s="52"/>
      <c r="H1019" s="57"/>
      <c r="I1019" s="46" t="s">
        <v>806</v>
      </c>
      <c r="J1019" s="46"/>
      <c r="K1019" s="46"/>
      <c r="L1019" s="46"/>
      <c r="M1019" s="46"/>
      <c r="N1019" s="46"/>
      <c r="O1019" s="46"/>
      <c r="P1019" s="46"/>
      <c r="Q1019" s="47" t="s">
        <v>809</v>
      </c>
      <c r="R1019" s="48" t="s">
        <v>813</v>
      </c>
      <c r="S1019" s="48"/>
      <c r="T1019" s="47" t="s">
        <v>807</v>
      </c>
      <c r="U1019" s="49">
        <f>U1018</f>
        <v>435000</v>
      </c>
      <c r="V1019" s="49">
        <v>435000</v>
      </c>
      <c r="W1019" s="49">
        <v>424500</v>
      </c>
      <c r="X1019" s="50">
        <f t="shared" si="18"/>
        <v>97.586206896551715</v>
      </c>
      <c r="Y1019" s="51">
        <v>97.586206896551715</v>
      </c>
      <c r="AC1019" s="52"/>
      <c r="AD1019" s="52"/>
      <c r="AE1019" s="56"/>
      <c r="AF1019" s="56"/>
      <c r="AG1019" s="56"/>
      <c r="AH1019" s="41"/>
      <c r="AI1019" s="41"/>
      <c r="AJ1019" s="41"/>
      <c r="AK1019" s="41"/>
      <c r="AL1019" s="41"/>
      <c r="AM1019" s="41"/>
      <c r="AN1019" s="41"/>
      <c r="AO1019" s="41"/>
      <c r="AP1019" s="41"/>
      <c r="AQ1019" s="41"/>
      <c r="AR1019" s="42"/>
      <c r="AS1019" s="42"/>
      <c r="AT1019" s="42"/>
      <c r="AU1019" s="43"/>
      <c r="AV1019" s="43"/>
      <c r="AW1019" s="43"/>
      <c r="AX1019" s="44"/>
      <c r="AY1019" s="44"/>
      <c r="AZ1019" s="6"/>
    </row>
    <row r="1020" spans="1:52" ht="23.25" customHeight="1" x14ac:dyDescent="0.25">
      <c r="A1020" s="1"/>
      <c r="B1020" s="45"/>
      <c r="C1020" s="53"/>
      <c r="D1020" s="53"/>
      <c r="E1020" s="53"/>
      <c r="F1020" s="53"/>
      <c r="G1020" s="46" t="s">
        <v>814</v>
      </c>
      <c r="H1020" s="46"/>
      <c r="I1020" s="46"/>
      <c r="J1020" s="46"/>
      <c r="K1020" s="46"/>
      <c r="L1020" s="46"/>
      <c r="M1020" s="46"/>
      <c r="N1020" s="46"/>
      <c r="O1020" s="46"/>
      <c r="P1020" s="46"/>
      <c r="Q1020" s="47" t="s">
        <v>809</v>
      </c>
      <c r="R1020" s="48" t="s">
        <v>815</v>
      </c>
      <c r="S1020" s="48"/>
      <c r="T1020" s="47"/>
      <c r="U1020" s="49">
        <v>149800</v>
      </c>
      <c r="V1020" s="49">
        <v>149800</v>
      </c>
      <c r="W1020" s="49">
        <v>118500</v>
      </c>
      <c r="X1020" s="50">
        <f t="shared" si="18"/>
        <v>79.105473965287061</v>
      </c>
      <c r="Y1020" s="51">
        <v>79.105473965287061</v>
      </c>
      <c r="AC1020" s="52"/>
      <c r="AD1020" s="52"/>
      <c r="AE1020" s="52"/>
      <c r="AF1020" s="52"/>
      <c r="AG1020" s="52"/>
      <c r="AH1020" s="41"/>
      <c r="AI1020" s="41"/>
      <c r="AJ1020" s="41"/>
      <c r="AK1020" s="41"/>
      <c r="AL1020" s="41"/>
      <c r="AM1020" s="41"/>
      <c r="AN1020" s="41"/>
      <c r="AO1020" s="41"/>
      <c r="AP1020" s="41"/>
      <c r="AQ1020" s="41"/>
      <c r="AR1020" s="42"/>
      <c r="AS1020" s="42"/>
      <c r="AT1020" s="42"/>
      <c r="AU1020" s="43"/>
      <c r="AV1020" s="43"/>
      <c r="AW1020" s="43"/>
      <c r="AX1020" s="44"/>
      <c r="AY1020" s="44"/>
      <c r="AZ1020" s="6"/>
    </row>
    <row r="1021" spans="1:52" ht="23.25" customHeight="1" x14ac:dyDescent="0.25">
      <c r="A1021" s="1"/>
      <c r="B1021" s="45"/>
      <c r="C1021" s="53"/>
      <c r="D1021" s="53"/>
      <c r="E1021" s="53"/>
      <c r="F1021" s="53"/>
      <c r="G1021" s="53"/>
      <c r="H1021" s="46" t="s">
        <v>33</v>
      </c>
      <c r="I1021" s="46"/>
      <c r="J1021" s="46"/>
      <c r="K1021" s="46"/>
      <c r="L1021" s="46"/>
      <c r="M1021" s="46"/>
      <c r="N1021" s="46"/>
      <c r="O1021" s="46"/>
      <c r="P1021" s="46"/>
      <c r="Q1021" s="47" t="s">
        <v>809</v>
      </c>
      <c r="R1021" s="48" t="s">
        <v>815</v>
      </c>
      <c r="S1021" s="48"/>
      <c r="T1021" s="47" t="s">
        <v>34</v>
      </c>
      <c r="U1021" s="49">
        <v>7300</v>
      </c>
      <c r="V1021" s="49">
        <v>7300</v>
      </c>
      <c r="W1021" s="49">
        <v>0</v>
      </c>
      <c r="X1021" s="50">
        <f t="shared" si="18"/>
        <v>0</v>
      </c>
      <c r="Y1021" s="51">
        <v>0</v>
      </c>
      <c r="AC1021" s="52"/>
      <c r="AD1021" s="52"/>
      <c r="AE1021" s="52"/>
      <c r="AF1021" s="52"/>
      <c r="AG1021" s="52"/>
      <c r="AH1021" s="52"/>
      <c r="AI1021" s="41"/>
      <c r="AJ1021" s="41"/>
      <c r="AK1021" s="41"/>
      <c r="AL1021" s="41"/>
      <c r="AM1021" s="41"/>
      <c r="AN1021" s="41"/>
      <c r="AO1021" s="41"/>
      <c r="AP1021" s="41"/>
      <c r="AQ1021" s="41"/>
      <c r="AR1021" s="42"/>
      <c r="AS1021" s="42"/>
      <c r="AT1021" s="42"/>
      <c r="AU1021" s="43"/>
      <c r="AV1021" s="43"/>
      <c r="AW1021" s="43"/>
      <c r="AX1021" s="44"/>
      <c r="AY1021" s="44"/>
      <c r="AZ1021" s="6"/>
    </row>
    <row r="1022" spans="1:52" ht="23.25" customHeight="1" x14ac:dyDescent="0.25">
      <c r="A1022" s="1"/>
      <c r="B1022" s="45"/>
      <c r="C1022" s="53"/>
      <c r="D1022" s="53"/>
      <c r="E1022" s="53"/>
      <c r="F1022" s="53"/>
      <c r="G1022" s="52"/>
      <c r="H1022" s="57"/>
      <c r="I1022" s="46" t="s">
        <v>35</v>
      </c>
      <c r="J1022" s="46"/>
      <c r="K1022" s="46"/>
      <c r="L1022" s="46"/>
      <c r="M1022" s="46"/>
      <c r="N1022" s="46"/>
      <c r="O1022" s="46"/>
      <c r="P1022" s="46"/>
      <c r="Q1022" s="47" t="s">
        <v>809</v>
      </c>
      <c r="R1022" s="48" t="s">
        <v>815</v>
      </c>
      <c r="S1022" s="48"/>
      <c r="T1022" s="47" t="s">
        <v>36</v>
      </c>
      <c r="U1022" s="49">
        <f>U1021</f>
        <v>7300</v>
      </c>
      <c r="V1022" s="49">
        <v>7300</v>
      </c>
      <c r="W1022" s="49">
        <v>0</v>
      </c>
      <c r="X1022" s="50">
        <f t="shared" si="18"/>
        <v>0</v>
      </c>
      <c r="Y1022" s="51">
        <v>0</v>
      </c>
      <c r="AC1022" s="52"/>
      <c r="AD1022" s="52"/>
      <c r="AE1022" s="52"/>
      <c r="AF1022" s="52"/>
      <c r="AG1022" s="52"/>
      <c r="AH1022" s="52"/>
      <c r="AI1022" s="56"/>
      <c r="AJ1022" s="41"/>
      <c r="AK1022" s="41"/>
      <c r="AL1022" s="41"/>
      <c r="AM1022" s="41"/>
      <c r="AN1022" s="41"/>
      <c r="AO1022" s="41"/>
      <c r="AP1022" s="41"/>
      <c r="AQ1022" s="41"/>
      <c r="AR1022" s="42"/>
      <c r="AS1022" s="42"/>
      <c r="AT1022" s="42"/>
      <c r="AU1022" s="43"/>
      <c r="AV1022" s="43"/>
      <c r="AW1022" s="43"/>
      <c r="AX1022" s="44"/>
      <c r="AY1022" s="44"/>
      <c r="AZ1022" s="6"/>
    </row>
    <row r="1023" spans="1:52" ht="15" customHeight="1" x14ac:dyDescent="0.25">
      <c r="A1023" s="1"/>
      <c r="B1023" s="45"/>
      <c r="C1023" s="53"/>
      <c r="D1023" s="53"/>
      <c r="E1023" s="53"/>
      <c r="F1023" s="53"/>
      <c r="G1023" s="53"/>
      <c r="H1023" s="46" t="s">
        <v>593</v>
      </c>
      <c r="I1023" s="46"/>
      <c r="J1023" s="46"/>
      <c r="K1023" s="46"/>
      <c r="L1023" s="46"/>
      <c r="M1023" s="46"/>
      <c r="N1023" s="46"/>
      <c r="O1023" s="46"/>
      <c r="P1023" s="46"/>
      <c r="Q1023" s="47" t="s">
        <v>809</v>
      </c>
      <c r="R1023" s="48" t="s">
        <v>815</v>
      </c>
      <c r="S1023" s="48"/>
      <c r="T1023" s="47" t="s">
        <v>594</v>
      </c>
      <c r="U1023" s="49">
        <v>142500</v>
      </c>
      <c r="V1023" s="49">
        <v>142500</v>
      </c>
      <c r="W1023" s="49">
        <v>118500</v>
      </c>
      <c r="X1023" s="50">
        <f t="shared" si="18"/>
        <v>83.15789473684211</v>
      </c>
      <c r="Y1023" s="51">
        <v>83.15789473684211</v>
      </c>
      <c r="AC1023" s="52"/>
      <c r="AD1023" s="52"/>
      <c r="AE1023" s="52"/>
      <c r="AF1023" s="52"/>
      <c r="AG1023" s="52"/>
      <c r="AH1023" s="52"/>
      <c r="AI1023" s="41"/>
      <c r="AJ1023" s="41"/>
      <c r="AK1023" s="41"/>
      <c r="AL1023" s="41"/>
      <c r="AM1023" s="41"/>
      <c r="AN1023" s="41"/>
      <c r="AO1023" s="41"/>
      <c r="AP1023" s="41"/>
      <c r="AQ1023" s="41"/>
      <c r="AR1023" s="42"/>
      <c r="AS1023" s="42"/>
      <c r="AT1023" s="42"/>
      <c r="AU1023" s="43"/>
      <c r="AV1023" s="43"/>
      <c r="AW1023" s="43"/>
      <c r="AX1023" s="44"/>
      <c r="AY1023" s="44"/>
      <c r="AZ1023" s="6"/>
    </row>
    <row r="1024" spans="1:52" ht="15" customHeight="1" x14ac:dyDescent="0.25">
      <c r="A1024" s="1"/>
      <c r="B1024" s="45"/>
      <c r="C1024" s="53"/>
      <c r="D1024" s="53"/>
      <c r="E1024" s="53"/>
      <c r="F1024" s="53"/>
      <c r="G1024" s="52"/>
      <c r="H1024" s="57"/>
      <c r="I1024" s="46" t="s">
        <v>806</v>
      </c>
      <c r="J1024" s="46"/>
      <c r="K1024" s="46"/>
      <c r="L1024" s="46"/>
      <c r="M1024" s="46"/>
      <c r="N1024" s="46"/>
      <c r="O1024" s="46"/>
      <c r="P1024" s="46"/>
      <c r="Q1024" s="47" t="s">
        <v>809</v>
      </c>
      <c r="R1024" s="48" t="s">
        <v>815</v>
      </c>
      <c r="S1024" s="48"/>
      <c r="T1024" s="47" t="s">
        <v>807</v>
      </c>
      <c r="U1024" s="49">
        <f>U1023</f>
        <v>142500</v>
      </c>
      <c r="V1024" s="49">
        <v>142500</v>
      </c>
      <c r="W1024" s="49">
        <v>118500</v>
      </c>
      <c r="X1024" s="50">
        <f t="shared" si="18"/>
        <v>83.15789473684211</v>
      </c>
      <c r="Y1024" s="51">
        <v>83.15789473684211</v>
      </c>
      <c r="AC1024" s="52"/>
      <c r="AD1024" s="52"/>
      <c r="AE1024" s="52"/>
      <c r="AF1024" s="52"/>
      <c r="AG1024" s="52"/>
      <c r="AH1024" s="52"/>
      <c r="AI1024" s="56"/>
      <c r="AJ1024" s="41"/>
      <c r="AK1024" s="41"/>
      <c r="AL1024" s="41"/>
      <c r="AM1024" s="41"/>
      <c r="AN1024" s="41"/>
      <c r="AO1024" s="41"/>
      <c r="AP1024" s="41"/>
      <c r="AQ1024" s="41"/>
      <c r="AR1024" s="42"/>
      <c r="AS1024" s="42"/>
      <c r="AT1024" s="42"/>
      <c r="AU1024" s="43"/>
      <c r="AV1024" s="43"/>
      <c r="AW1024" s="43"/>
      <c r="AX1024" s="44"/>
      <c r="AY1024" s="44"/>
      <c r="AZ1024" s="6"/>
    </row>
    <row r="1025" spans="1:52" ht="23.25" customHeight="1" x14ac:dyDescent="0.25">
      <c r="A1025" s="1"/>
      <c r="B1025" s="45"/>
      <c r="C1025" s="53"/>
      <c r="D1025" s="53"/>
      <c r="E1025" s="53"/>
      <c r="F1025" s="53"/>
      <c r="G1025" s="46" t="s">
        <v>816</v>
      </c>
      <c r="H1025" s="46"/>
      <c r="I1025" s="46"/>
      <c r="J1025" s="46"/>
      <c r="K1025" s="46"/>
      <c r="L1025" s="46"/>
      <c r="M1025" s="46"/>
      <c r="N1025" s="46"/>
      <c r="O1025" s="46"/>
      <c r="P1025" s="46"/>
      <c r="Q1025" s="47" t="s">
        <v>809</v>
      </c>
      <c r="R1025" s="48" t="s">
        <v>817</v>
      </c>
      <c r="S1025" s="48"/>
      <c r="T1025" s="47"/>
      <c r="U1025" s="49">
        <v>315000</v>
      </c>
      <c r="V1025" s="49">
        <v>315000</v>
      </c>
      <c r="W1025" s="49">
        <v>306000</v>
      </c>
      <c r="X1025" s="50">
        <f t="shared" si="18"/>
        <v>97.142857142857139</v>
      </c>
      <c r="Y1025" s="51">
        <v>97.142857142857139</v>
      </c>
      <c r="AC1025" s="52"/>
      <c r="AD1025" s="52"/>
      <c r="AE1025" s="56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41"/>
      <c r="AP1025" s="41"/>
      <c r="AQ1025" s="41"/>
      <c r="AR1025" s="42"/>
      <c r="AS1025" s="42"/>
      <c r="AT1025" s="42"/>
      <c r="AU1025" s="43"/>
      <c r="AV1025" s="43"/>
      <c r="AW1025" s="43"/>
      <c r="AX1025" s="44"/>
      <c r="AY1025" s="44"/>
      <c r="AZ1025" s="6"/>
    </row>
    <row r="1026" spans="1:52" ht="23.25" customHeight="1" x14ac:dyDescent="0.25">
      <c r="A1026" s="1"/>
      <c r="B1026" s="45"/>
      <c r="C1026" s="53"/>
      <c r="D1026" s="53"/>
      <c r="E1026" s="53"/>
      <c r="F1026" s="53"/>
      <c r="G1026" s="53"/>
      <c r="H1026" s="46" t="s">
        <v>33</v>
      </c>
      <c r="I1026" s="46"/>
      <c r="J1026" s="46"/>
      <c r="K1026" s="46"/>
      <c r="L1026" s="46"/>
      <c r="M1026" s="46"/>
      <c r="N1026" s="46"/>
      <c r="O1026" s="46"/>
      <c r="P1026" s="46"/>
      <c r="Q1026" s="47" t="s">
        <v>809</v>
      </c>
      <c r="R1026" s="48" t="s">
        <v>817</v>
      </c>
      <c r="S1026" s="48"/>
      <c r="T1026" s="47" t="s">
        <v>34</v>
      </c>
      <c r="U1026" s="49">
        <v>6000</v>
      </c>
      <c r="V1026" s="49">
        <v>6000</v>
      </c>
      <c r="W1026" s="49">
        <v>0</v>
      </c>
      <c r="X1026" s="50">
        <f t="shared" si="18"/>
        <v>0</v>
      </c>
      <c r="Y1026" s="51">
        <v>0</v>
      </c>
      <c r="AC1026" s="52"/>
      <c r="AD1026" s="52"/>
      <c r="AE1026" s="56"/>
      <c r="AF1026" s="41"/>
      <c r="AG1026" s="41"/>
      <c r="AH1026" s="41"/>
      <c r="AI1026" s="41"/>
      <c r="AJ1026" s="41"/>
      <c r="AK1026" s="41"/>
      <c r="AL1026" s="41"/>
      <c r="AM1026" s="41"/>
      <c r="AN1026" s="41"/>
      <c r="AO1026" s="41"/>
      <c r="AP1026" s="41"/>
      <c r="AQ1026" s="41"/>
      <c r="AR1026" s="42"/>
      <c r="AS1026" s="42"/>
      <c r="AT1026" s="42"/>
      <c r="AU1026" s="43"/>
      <c r="AV1026" s="43"/>
      <c r="AW1026" s="43"/>
      <c r="AX1026" s="44"/>
      <c r="AY1026" s="44"/>
      <c r="AZ1026" s="6"/>
    </row>
    <row r="1027" spans="1:52" ht="23.25" customHeight="1" x14ac:dyDescent="0.25">
      <c r="A1027" s="1"/>
      <c r="B1027" s="45"/>
      <c r="C1027" s="53"/>
      <c r="D1027" s="53"/>
      <c r="E1027" s="53"/>
      <c r="F1027" s="53"/>
      <c r="G1027" s="52"/>
      <c r="H1027" s="57"/>
      <c r="I1027" s="46" t="s">
        <v>35</v>
      </c>
      <c r="J1027" s="46"/>
      <c r="K1027" s="46"/>
      <c r="L1027" s="46"/>
      <c r="M1027" s="46"/>
      <c r="N1027" s="46"/>
      <c r="O1027" s="46"/>
      <c r="P1027" s="46"/>
      <c r="Q1027" s="47" t="s">
        <v>809</v>
      </c>
      <c r="R1027" s="48" t="s">
        <v>817</v>
      </c>
      <c r="S1027" s="48"/>
      <c r="T1027" s="47" t="s">
        <v>36</v>
      </c>
      <c r="U1027" s="49">
        <f>U1026</f>
        <v>6000</v>
      </c>
      <c r="V1027" s="49">
        <v>6000</v>
      </c>
      <c r="W1027" s="49">
        <v>0</v>
      </c>
      <c r="X1027" s="50">
        <f t="shared" si="18"/>
        <v>0</v>
      </c>
      <c r="Y1027" s="51">
        <v>0</v>
      </c>
      <c r="AC1027" s="52"/>
      <c r="AD1027" s="52"/>
      <c r="AE1027" s="56"/>
      <c r="AF1027" s="56"/>
      <c r="AG1027" s="56"/>
      <c r="AH1027" s="41"/>
      <c r="AI1027" s="41"/>
      <c r="AJ1027" s="41"/>
      <c r="AK1027" s="41"/>
      <c r="AL1027" s="41"/>
      <c r="AM1027" s="41"/>
      <c r="AN1027" s="41"/>
      <c r="AO1027" s="41"/>
      <c r="AP1027" s="41"/>
      <c r="AQ1027" s="41"/>
      <c r="AR1027" s="42"/>
      <c r="AS1027" s="42"/>
      <c r="AT1027" s="42"/>
      <c r="AU1027" s="43"/>
      <c r="AV1027" s="43"/>
      <c r="AW1027" s="43"/>
      <c r="AX1027" s="44"/>
      <c r="AY1027" s="44"/>
      <c r="AZ1027" s="6"/>
    </row>
    <row r="1028" spans="1:52" ht="15" customHeight="1" x14ac:dyDescent="0.25">
      <c r="A1028" s="1"/>
      <c r="B1028" s="45"/>
      <c r="C1028" s="53"/>
      <c r="D1028" s="53"/>
      <c r="E1028" s="53"/>
      <c r="F1028" s="53"/>
      <c r="G1028" s="53"/>
      <c r="H1028" s="46" t="s">
        <v>593</v>
      </c>
      <c r="I1028" s="46"/>
      <c r="J1028" s="46"/>
      <c r="K1028" s="46"/>
      <c r="L1028" s="46"/>
      <c r="M1028" s="46"/>
      <c r="N1028" s="46"/>
      <c r="O1028" s="46"/>
      <c r="P1028" s="46"/>
      <c r="Q1028" s="47" t="s">
        <v>809</v>
      </c>
      <c r="R1028" s="48" t="s">
        <v>817</v>
      </c>
      <c r="S1028" s="48"/>
      <c r="T1028" s="47" t="s">
        <v>594</v>
      </c>
      <c r="U1028" s="49">
        <v>309000</v>
      </c>
      <c r="V1028" s="49">
        <v>309000</v>
      </c>
      <c r="W1028" s="49">
        <v>306000</v>
      </c>
      <c r="X1028" s="50">
        <f t="shared" si="18"/>
        <v>99.029126213592235</v>
      </c>
      <c r="Y1028" s="51">
        <v>99.029126213592235</v>
      </c>
      <c r="AC1028" s="52"/>
      <c r="AD1028" s="52"/>
      <c r="AE1028" s="52"/>
      <c r="AF1028" s="52"/>
      <c r="AG1028" s="52"/>
      <c r="AH1028" s="41"/>
      <c r="AI1028" s="41"/>
      <c r="AJ1028" s="41"/>
      <c r="AK1028" s="41"/>
      <c r="AL1028" s="41"/>
      <c r="AM1028" s="41"/>
      <c r="AN1028" s="41"/>
      <c r="AO1028" s="41"/>
      <c r="AP1028" s="41"/>
      <c r="AQ1028" s="41"/>
      <c r="AR1028" s="42"/>
      <c r="AS1028" s="42"/>
      <c r="AT1028" s="42"/>
      <c r="AU1028" s="43"/>
      <c r="AV1028" s="43"/>
      <c r="AW1028" s="43"/>
      <c r="AX1028" s="44"/>
      <c r="AY1028" s="44"/>
      <c r="AZ1028" s="6"/>
    </row>
    <row r="1029" spans="1:52" ht="15" customHeight="1" x14ac:dyDescent="0.25">
      <c r="A1029" s="1"/>
      <c r="B1029" s="45"/>
      <c r="C1029" s="53"/>
      <c r="D1029" s="53"/>
      <c r="E1029" s="53"/>
      <c r="F1029" s="53"/>
      <c r="G1029" s="52"/>
      <c r="H1029" s="57"/>
      <c r="I1029" s="46" t="s">
        <v>806</v>
      </c>
      <c r="J1029" s="46"/>
      <c r="K1029" s="46"/>
      <c r="L1029" s="46"/>
      <c r="M1029" s="46"/>
      <c r="N1029" s="46"/>
      <c r="O1029" s="46"/>
      <c r="P1029" s="46"/>
      <c r="Q1029" s="47" t="s">
        <v>809</v>
      </c>
      <c r="R1029" s="48" t="s">
        <v>817</v>
      </c>
      <c r="S1029" s="48"/>
      <c r="T1029" s="47" t="s">
        <v>807</v>
      </c>
      <c r="U1029" s="49">
        <f>U1028</f>
        <v>309000</v>
      </c>
      <c r="V1029" s="49">
        <v>309000</v>
      </c>
      <c r="W1029" s="49">
        <v>306000</v>
      </c>
      <c r="X1029" s="50">
        <f t="shared" si="18"/>
        <v>99.029126213592235</v>
      </c>
      <c r="Y1029" s="51">
        <v>99.029126213592235</v>
      </c>
      <c r="AC1029" s="52"/>
      <c r="AD1029" s="52"/>
      <c r="AE1029" s="52"/>
      <c r="AF1029" s="52"/>
      <c r="AG1029" s="52"/>
      <c r="AH1029" s="52"/>
      <c r="AI1029" s="41"/>
      <c r="AJ1029" s="41"/>
      <c r="AK1029" s="41"/>
      <c r="AL1029" s="41"/>
      <c r="AM1029" s="41"/>
      <c r="AN1029" s="41"/>
      <c r="AO1029" s="41"/>
      <c r="AP1029" s="41"/>
      <c r="AQ1029" s="41"/>
      <c r="AR1029" s="42"/>
      <c r="AS1029" s="42"/>
      <c r="AT1029" s="42"/>
      <c r="AU1029" s="43"/>
      <c r="AV1029" s="43"/>
      <c r="AW1029" s="43"/>
      <c r="AX1029" s="44"/>
      <c r="AY1029" s="44"/>
      <c r="AZ1029" s="6"/>
    </row>
    <row r="1030" spans="1:52" ht="23.25" customHeight="1" x14ac:dyDescent="0.25">
      <c r="A1030" s="1"/>
      <c r="B1030" s="45"/>
      <c r="C1030" s="53"/>
      <c r="D1030" s="53"/>
      <c r="E1030" s="53"/>
      <c r="F1030" s="53"/>
      <c r="G1030" s="46" t="s">
        <v>818</v>
      </c>
      <c r="H1030" s="46"/>
      <c r="I1030" s="46"/>
      <c r="J1030" s="46"/>
      <c r="K1030" s="46"/>
      <c r="L1030" s="46"/>
      <c r="M1030" s="46"/>
      <c r="N1030" s="46"/>
      <c r="O1030" s="46"/>
      <c r="P1030" s="46"/>
      <c r="Q1030" s="47" t="s">
        <v>809</v>
      </c>
      <c r="R1030" s="48" t="s">
        <v>819</v>
      </c>
      <c r="S1030" s="48"/>
      <c r="T1030" s="47"/>
      <c r="U1030" s="49">
        <v>6300</v>
      </c>
      <c r="V1030" s="49">
        <v>6300</v>
      </c>
      <c r="W1030" s="49">
        <v>4500</v>
      </c>
      <c r="X1030" s="50">
        <f t="shared" si="18"/>
        <v>71.428571428571431</v>
      </c>
      <c r="Y1030" s="51">
        <v>71.428571428571431</v>
      </c>
      <c r="AC1030" s="52"/>
      <c r="AD1030" s="52"/>
      <c r="AE1030" s="52"/>
      <c r="AF1030" s="52"/>
      <c r="AG1030" s="52"/>
      <c r="AH1030" s="52"/>
      <c r="AI1030" s="56"/>
      <c r="AJ1030" s="41"/>
      <c r="AK1030" s="41"/>
      <c r="AL1030" s="41"/>
      <c r="AM1030" s="41"/>
      <c r="AN1030" s="41"/>
      <c r="AO1030" s="41"/>
      <c r="AP1030" s="41"/>
      <c r="AQ1030" s="41"/>
      <c r="AR1030" s="42"/>
      <c r="AS1030" s="42"/>
      <c r="AT1030" s="42"/>
      <c r="AU1030" s="43"/>
      <c r="AV1030" s="43"/>
      <c r="AW1030" s="43"/>
      <c r="AX1030" s="44"/>
      <c r="AY1030" s="44"/>
      <c r="AZ1030" s="6"/>
    </row>
    <row r="1031" spans="1:52" ht="23.25" customHeight="1" x14ac:dyDescent="0.25">
      <c r="A1031" s="1"/>
      <c r="B1031" s="45"/>
      <c r="C1031" s="53"/>
      <c r="D1031" s="53"/>
      <c r="E1031" s="53"/>
      <c r="F1031" s="53"/>
      <c r="G1031" s="53"/>
      <c r="H1031" s="46" t="s">
        <v>33</v>
      </c>
      <c r="I1031" s="46"/>
      <c r="J1031" s="46"/>
      <c r="K1031" s="46"/>
      <c r="L1031" s="46"/>
      <c r="M1031" s="46"/>
      <c r="N1031" s="46"/>
      <c r="O1031" s="46"/>
      <c r="P1031" s="46"/>
      <c r="Q1031" s="47" t="s">
        <v>809</v>
      </c>
      <c r="R1031" s="48" t="s">
        <v>819</v>
      </c>
      <c r="S1031" s="48"/>
      <c r="T1031" s="47" t="s">
        <v>34</v>
      </c>
      <c r="U1031" s="49">
        <v>300</v>
      </c>
      <c r="V1031" s="49">
        <v>300</v>
      </c>
      <c r="W1031" s="49">
        <v>0</v>
      </c>
      <c r="X1031" s="50">
        <f t="shared" si="18"/>
        <v>0</v>
      </c>
      <c r="Y1031" s="51">
        <v>0</v>
      </c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  <c r="AP1031" s="41"/>
      <c r="AQ1031" s="41"/>
      <c r="AR1031" s="42"/>
      <c r="AS1031" s="42"/>
      <c r="AT1031" s="42"/>
      <c r="AU1031" s="43"/>
      <c r="AV1031" s="43"/>
      <c r="AW1031" s="43"/>
      <c r="AX1031" s="44"/>
      <c r="AY1031" s="44"/>
      <c r="AZ1031" s="6"/>
    </row>
    <row r="1032" spans="1:52" ht="23.25" customHeight="1" x14ac:dyDescent="0.25">
      <c r="A1032" s="1"/>
      <c r="B1032" s="45"/>
      <c r="C1032" s="53"/>
      <c r="D1032" s="53"/>
      <c r="E1032" s="53"/>
      <c r="F1032" s="53"/>
      <c r="G1032" s="52"/>
      <c r="H1032" s="57"/>
      <c r="I1032" s="46" t="s">
        <v>35</v>
      </c>
      <c r="J1032" s="46"/>
      <c r="K1032" s="46"/>
      <c r="L1032" s="46"/>
      <c r="M1032" s="46"/>
      <c r="N1032" s="46"/>
      <c r="O1032" s="46"/>
      <c r="P1032" s="46"/>
      <c r="Q1032" s="47" t="s">
        <v>809</v>
      </c>
      <c r="R1032" s="48" t="s">
        <v>819</v>
      </c>
      <c r="S1032" s="48"/>
      <c r="T1032" s="47" t="s">
        <v>36</v>
      </c>
      <c r="U1032" s="49">
        <f>U1031</f>
        <v>300</v>
      </c>
      <c r="V1032" s="49">
        <v>300</v>
      </c>
      <c r="W1032" s="49">
        <v>0</v>
      </c>
      <c r="X1032" s="50">
        <f t="shared" si="18"/>
        <v>0</v>
      </c>
      <c r="Y1032" s="51">
        <v>0</v>
      </c>
      <c r="AC1032" s="52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  <c r="AP1032" s="41"/>
      <c r="AQ1032" s="41"/>
      <c r="AR1032" s="42"/>
      <c r="AS1032" s="42"/>
      <c r="AT1032" s="42"/>
      <c r="AU1032" s="43"/>
      <c r="AV1032" s="43"/>
      <c r="AW1032" s="43"/>
      <c r="AX1032" s="44"/>
      <c r="AY1032" s="44"/>
      <c r="AZ1032" s="6"/>
    </row>
    <row r="1033" spans="1:52" ht="15" customHeight="1" x14ac:dyDescent="0.25">
      <c r="A1033" s="1"/>
      <c r="B1033" s="45"/>
      <c r="C1033" s="53"/>
      <c r="D1033" s="53"/>
      <c r="E1033" s="53"/>
      <c r="F1033" s="53"/>
      <c r="G1033" s="53"/>
      <c r="H1033" s="46" t="s">
        <v>593</v>
      </c>
      <c r="I1033" s="46"/>
      <c r="J1033" s="46"/>
      <c r="K1033" s="46"/>
      <c r="L1033" s="46"/>
      <c r="M1033" s="46"/>
      <c r="N1033" s="46"/>
      <c r="O1033" s="46"/>
      <c r="P1033" s="46"/>
      <c r="Q1033" s="47" t="s">
        <v>809</v>
      </c>
      <c r="R1033" s="48" t="s">
        <v>819</v>
      </c>
      <c r="S1033" s="48"/>
      <c r="T1033" s="47" t="s">
        <v>594</v>
      </c>
      <c r="U1033" s="49">
        <v>6000</v>
      </c>
      <c r="V1033" s="49">
        <v>6000</v>
      </c>
      <c r="W1033" s="49">
        <v>4500</v>
      </c>
      <c r="X1033" s="50">
        <f t="shared" si="18"/>
        <v>75</v>
      </c>
      <c r="Y1033" s="51">
        <v>75</v>
      </c>
      <c r="AC1033" s="52"/>
      <c r="AD1033" s="52"/>
      <c r="AE1033" s="56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41"/>
      <c r="AP1033" s="41"/>
      <c r="AQ1033" s="41"/>
      <c r="AR1033" s="42"/>
      <c r="AS1033" s="42"/>
      <c r="AT1033" s="42"/>
      <c r="AU1033" s="43"/>
      <c r="AV1033" s="43"/>
      <c r="AW1033" s="43"/>
      <c r="AX1033" s="44"/>
      <c r="AY1033" s="44"/>
      <c r="AZ1033" s="6"/>
    </row>
    <row r="1034" spans="1:52" ht="15" customHeight="1" x14ac:dyDescent="0.25">
      <c r="A1034" s="1"/>
      <c r="B1034" s="45"/>
      <c r="C1034" s="53"/>
      <c r="D1034" s="53"/>
      <c r="E1034" s="53"/>
      <c r="F1034" s="53"/>
      <c r="G1034" s="52"/>
      <c r="H1034" s="57"/>
      <c r="I1034" s="46" t="s">
        <v>806</v>
      </c>
      <c r="J1034" s="46"/>
      <c r="K1034" s="46"/>
      <c r="L1034" s="46"/>
      <c r="M1034" s="46"/>
      <c r="N1034" s="46"/>
      <c r="O1034" s="46"/>
      <c r="P1034" s="46"/>
      <c r="Q1034" s="47" t="s">
        <v>809</v>
      </c>
      <c r="R1034" s="48" t="s">
        <v>819</v>
      </c>
      <c r="S1034" s="48"/>
      <c r="T1034" s="47" t="s">
        <v>807</v>
      </c>
      <c r="U1034" s="49">
        <f>U1033</f>
        <v>6000</v>
      </c>
      <c r="V1034" s="49">
        <v>6000</v>
      </c>
      <c r="W1034" s="49">
        <v>4500</v>
      </c>
      <c r="X1034" s="50">
        <f t="shared" si="18"/>
        <v>75</v>
      </c>
      <c r="Y1034" s="51">
        <v>75</v>
      </c>
      <c r="AC1034" s="52"/>
      <c r="AD1034" s="52"/>
      <c r="AE1034" s="56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41"/>
      <c r="AP1034" s="41"/>
      <c r="AQ1034" s="41"/>
      <c r="AR1034" s="42"/>
      <c r="AS1034" s="42"/>
      <c r="AT1034" s="42"/>
      <c r="AU1034" s="43"/>
      <c r="AV1034" s="43"/>
      <c r="AW1034" s="43"/>
      <c r="AX1034" s="44"/>
      <c r="AY1034" s="44"/>
      <c r="AZ1034" s="6"/>
    </row>
    <row r="1035" spans="1:52" ht="23.25" customHeight="1" x14ac:dyDescent="0.25">
      <c r="A1035" s="1"/>
      <c r="B1035" s="45"/>
      <c r="C1035" s="53"/>
      <c r="D1035" s="53"/>
      <c r="E1035" s="53"/>
      <c r="F1035" s="53"/>
      <c r="G1035" s="46" t="s">
        <v>820</v>
      </c>
      <c r="H1035" s="46"/>
      <c r="I1035" s="46"/>
      <c r="J1035" s="46"/>
      <c r="K1035" s="46"/>
      <c r="L1035" s="46"/>
      <c r="M1035" s="46"/>
      <c r="N1035" s="46"/>
      <c r="O1035" s="46"/>
      <c r="P1035" s="46"/>
      <c r="Q1035" s="47" t="s">
        <v>809</v>
      </c>
      <c r="R1035" s="48" t="s">
        <v>821</v>
      </c>
      <c r="S1035" s="48"/>
      <c r="T1035" s="47"/>
      <c r="U1035" s="49">
        <v>9500</v>
      </c>
      <c r="V1035" s="49">
        <v>9500</v>
      </c>
      <c r="W1035" s="49">
        <v>1500</v>
      </c>
      <c r="X1035" s="50">
        <f t="shared" si="18"/>
        <v>15.789473684210526</v>
      </c>
      <c r="Y1035" s="51">
        <v>15.789473684210526</v>
      </c>
      <c r="AC1035" s="52"/>
      <c r="AD1035" s="52"/>
      <c r="AE1035" s="56"/>
      <c r="AF1035" s="56"/>
      <c r="AG1035" s="56"/>
      <c r="AH1035" s="41"/>
      <c r="AI1035" s="41"/>
      <c r="AJ1035" s="41"/>
      <c r="AK1035" s="41"/>
      <c r="AL1035" s="41"/>
      <c r="AM1035" s="41"/>
      <c r="AN1035" s="41"/>
      <c r="AO1035" s="41"/>
      <c r="AP1035" s="41"/>
      <c r="AQ1035" s="41"/>
      <c r="AR1035" s="42"/>
      <c r="AS1035" s="42"/>
      <c r="AT1035" s="42"/>
      <c r="AU1035" s="43"/>
      <c r="AV1035" s="43"/>
      <c r="AW1035" s="43"/>
      <c r="AX1035" s="44"/>
      <c r="AY1035" s="44"/>
      <c r="AZ1035" s="6"/>
    </row>
    <row r="1036" spans="1:52" ht="23.25" customHeight="1" x14ac:dyDescent="0.25">
      <c r="A1036" s="1"/>
      <c r="B1036" s="45"/>
      <c r="C1036" s="53"/>
      <c r="D1036" s="53"/>
      <c r="E1036" s="53"/>
      <c r="F1036" s="53"/>
      <c r="G1036" s="53"/>
      <c r="H1036" s="46" t="s">
        <v>33</v>
      </c>
      <c r="I1036" s="46"/>
      <c r="J1036" s="46"/>
      <c r="K1036" s="46"/>
      <c r="L1036" s="46"/>
      <c r="M1036" s="46"/>
      <c r="N1036" s="46"/>
      <c r="O1036" s="46"/>
      <c r="P1036" s="46"/>
      <c r="Q1036" s="47" t="s">
        <v>809</v>
      </c>
      <c r="R1036" s="48" t="s">
        <v>821</v>
      </c>
      <c r="S1036" s="48"/>
      <c r="T1036" s="47" t="s">
        <v>34</v>
      </c>
      <c r="U1036" s="49">
        <v>500</v>
      </c>
      <c r="V1036" s="49">
        <v>500</v>
      </c>
      <c r="W1036" s="49">
        <v>0</v>
      </c>
      <c r="X1036" s="50">
        <f t="shared" si="18"/>
        <v>0</v>
      </c>
      <c r="Y1036" s="51">
        <v>0</v>
      </c>
      <c r="AC1036" s="52"/>
      <c r="AD1036" s="52"/>
      <c r="AE1036" s="52"/>
      <c r="AF1036" s="52"/>
      <c r="AG1036" s="52"/>
      <c r="AH1036" s="41"/>
      <c r="AI1036" s="41"/>
      <c r="AJ1036" s="41"/>
      <c r="AK1036" s="41"/>
      <c r="AL1036" s="41"/>
      <c r="AM1036" s="41"/>
      <c r="AN1036" s="41"/>
      <c r="AO1036" s="41"/>
      <c r="AP1036" s="41"/>
      <c r="AQ1036" s="41"/>
      <c r="AR1036" s="42"/>
      <c r="AS1036" s="42"/>
      <c r="AT1036" s="42"/>
      <c r="AU1036" s="43"/>
      <c r="AV1036" s="43"/>
      <c r="AW1036" s="43"/>
      <c r="AX1036" s="44"/>
      <c r="AY1036" s="44"/>
      <c r="AZ1036" s="6"/>
    </row>
    <row r="1037" spans="1:52" ht="23.25" customHeight="1" x14ac:dyDescent="0.25">
      <c r="A1037" s="1"/>
      <c r="B1037" s="45"/>
      <c r="C1037" s="53"/>
      <c r="D1037" s="53"/>
      <c r="E1037" s="53"/>
      <c r="F1037" s="53"/>
      <c r="G1037" s="52"/>
      <c r="H1037" s="57"/>
      <c r="I1037" s="46" t="s">
        <v>35</v>
      </c>
      <c r="J1037" s="46"/>
      <c r="K1037" s="46"/>
      <c r="L1037" s="46"/>
      <c r="M1037" s="46"/>
      <c r="N1037" s="46"/>
      <c r="O1037" s="46"/>
      <c r="P1037" s="46"/>
      <c r="Q1037" s="47" t="s">
        <v>809</v>
      </c>
      <c r="R1037" s="48" t="s">
        <v>821</v>
      </c>
      <c r="S1037" s="48"/>
      <c r="T1037" s="47" t="s">
        <v>36</v>
      </c>
      <c r="U1037" s="49">
        <f>U1036</f>
        <v>500</v>
      </c>
      <c r="V1037" s="49">
        <v>500</v>
      </c>
      <c r="W1037" s="49">
        <v>0</v>
      </c>
      <c r="X1037" s="50">
        <f t="shared" si="18"/>
        <v>0</v>
      </c>
      <c r="Y1037" s="51">
        <v>0</v>
      </c>
      <c r="AC1037" s="52"/>
      <c r="AD1037" s="52"/>
      <c r="AE1037" s="52"/>
      <c r="AF1037" s="52"/>
      <c r="AG1037" s="52"/>
      <c r="AH1037" s="52"/>
      <c r="AI1037" s="41"/>
      <c r="AJ1037" s="41"/>
      <c r="AK1037" s="41"/>
      <c r="AL1037" s="41"/>
      <c r="AM1037" s="41"/>
      <c r="AN1037" s="41"/>
      <c r="AO1037" s="41"/>
      <c r="AP1037" s="41"/>
      <c r="AQ1037" s="41"/>
      <c r="AR1037" s="42"/>
      <c r="AS1037" s="42"/>
      <c r="AT1037" s="42"/>
      <c r="AU1037" s="43"/>
      <c r="AV1037" s="43"/>
      <c r="AW1037" s="43"/>
      <c r="AX1037" s="44"/>
      <c r="AY1037" s="44"/>
      <c r="AZ1037" s="6"/>
    </row>
    <row r="1038" spans="1:52" ht="15" customHeight="1" x14ac:dyDescent="0.25">
      <c r="A1038" s="1"/>
      <c r="B1038" s="45"/>
      <c r="C1038" s="53"/>
      <c r="D1038" s="53"/>
      <c r="E1038" s="53"/>
      <c r="F1038" s="53"/>
      <c r="G1038" s="53"/>
      <c r="H1038" s="46" t="s">
        <v>593</v>
      </c>
      <c r="I1038" s="46"/>
      <c r="J1038" s="46"/>
      <c r="K1038" s="46"/>
      <c r="L1038" s="46"/>
      <c r="M1038" s="46"/>
      <c r="N1038" s="46"/>
      <c r="O1038" s="46"/>
      <c r="P1038" s="46"/>
      <c r="Q1038" s="47" t="s">
        <v>809</v>
      </c>
      <c r="R1038" s="48" t="s">
        <v>821</v>
      </c>
      <c r="S1038" s="48"/>
      <c r="T1038" s="47" t="s">
        <v>594</v>
      </c>
      <c r="U1038" s="49">
        <v>9000</v>
      </c>
      <c r="V1038" s="49">
        <v>9000</v>
      </c>
      <c r="W1038" s="49">
        <v>1500</v>
      </c>
      <c r="X1038" s="50">
        <f t="shared" si="18"/>
        <v>16.666666666666664</v>
      </c>
      <c r="Y1038" s="51">
        <v>16.666666666666664</v>
      </c>
      <c r="AC1038" s="52"/>
      <c r="AD1038" s="52"/>
      <c r="AE1038" s="52"/>
      <c r="AF1038" s="52"/>
      <c r="AG1038" s="52"/>
      <c r="AH1038" s="52"/>
      <c r="AI1038" s="56"/>
      <c r="AJ1038" s="41"/>
      <c r="AK1038" s="41"/>
      <c r="AL1038" s="41"/>
      <c r="AM1038" s="41"/>
      <c r="AN1038" s="41"/>
      <c r="AO1038" s="41"/>
      <c r="AP1038" s="41"/>
      <c r="AQ1038" s="41"/>
      <c r="AR1038" s="42"/>
      <c r="AS1038" s="42"/>
      <c r="AT1038" s="42"/>
      <c r="AU1038" s="43"/>
      <c r="AV1038" s="43"/>
      <c r="AW1038" s="43"/>
      <c r="AX1038" s="44"/>
      <c r="AY1038" s="44"/>
      <c r="AZ1038" s="6"/>
    </row>
    <row r="1039" spans="1:52" ht="15" customHeight="1" x14ac:dyDescent="0.25">
      <c r="A1039" s="1"/>
      <c r="B1039" s="45"/>
      <c r="C1039" s="53"/>
      <c r="D1039" s="53"/>
      <c r="E1039" s="53"/>
      <c r="F1039" s="53"/>
      <c r="G1039" s="52"/>
      <c r="H1039" s="57"/>
      <c r="I1039" s="46" t="s">
        <v>806</v>
      </c>
      <c r="J1039" s="46"/>
      <c r="K1039" s="46"/>
      <c r="L1039" s="46"/>
      <c r="M1039" s="46"/>
      <c r="N1039" s="46"/>
      <c r="O1039" s="46"/>
      <c r="P1039" s="46"/>
      <c r="Q1039" s="47" t="s">
        <v>809</v>
      </c>
      <c r="R1039" s="48" t="s">
        <v>821</v>
      </c>
      <c r="S1039" s="48"/>
      <c r="T1039" s="47" t="s">
        <v>807</v>
      </c>
      <c r="U1039" s="49">
        <f>U1038</f>
        <v>9000</v>
      </c>
      <c r="V1039" s="49">
        <v>9000</v>
      </c>
      <c r="W1039" s="49">
        <v>1500</v>
      </c>
      <c r="X1039" s="50">
        <f t="shared" si="18"/>
        <v>16.666666666666664</v>
      </c>
      <c r="Y1039" s="51">
        <v>16.666666666666664</v>
      </c>
      <c r="AC1039" s="52"/>
      <c r="AD1039" s="52"/>
      <c r="AE1039" s="56"/>
      <c r="AF1039" s="56"/>
      <c r="AG1039" s="56"/>
      <c r="AH1039" s="41"/>
      <c r="AI1039" s="41"/>
      <c r="AJ1039" s="41"/>
      <c r="AK1039" s="41"/>
      <c r="AL1039" s="41"/>
      <c r="AM1039" s="41"/>
      <c r="AN1039" s="41"/>
      <c r="AO1039" s="41"/>
      <c r="AP1039" s="41"/>
      <c r="AQ1039" s="41"/>
      <c r="AR1039" s="42"/>
      <c r="AS1039" s="42"/>
      <c r="AT1039" s="42"/>
      <c r="AU1039" s="43"/>
      <c r="AV1039" s="43"/>
      <c r="AW1039" s="43"/>
      <c r="AX1039" s="44"/>
      <c r="AY1039" s="44"/>
      <c r="AZ1039" s="6"/>
    </row>
    <row r="1040" spans="1:52" ht="23.25" customHeight="1" x14ac:dyDescent="0.25">
      <c r="A1040" s="1"/>
      <c r="B1040" s="45"/>
      <c r="C1040" s="53"/>
      <c r="D1040" s="53"/>
      <c r="E1040" s="53"/>
      <c r="F1040" s="53"/>
      <c r="G1040" s="46" t="s">
        <v>822</v>
      </c>
      <c r="H1040" s="46"/>
      <c r="I1040" s="46"/>
      <c r="J1040" s="46"/>
      <c r="K1040" s="46"/>
      <c r="L1040" s="46"/>
      <c r="M1040" s="46"/>
      <c r="N1040" s="46"/>
      <c r="O1040" s="46"/>
      <c r="P1040" s="46"/>
      <c r="Q1040" s="47" t="s">
        <v>809</v>
      </c>
      <c r="R1040" s="48" t="s">
        <v>823</v>
      </c>
      <c r="S1040" s="48"/>
      <c r="T1040" s="47"/>
      <c r="U1040" s="49">
        <v>23700</v>
      </c>
      <c r="V1040" s="49">
        <v>23700</v>
      </c>
      <c r="W1040" s="49">
        <v>21000</v>
      </c>
      <c r="X1040" s="50">
        <f t="shared" si="18"/>
        <v>88.60759493670885</v>
      </c>
      <c r="Y1040" s="51">
        <v>88.60759493670885</v>
      </c>
      <c r="AC1040" s="52"/>
      <c r="AD1040" s="52"/>
      <c r="AE1040" s="52"/>
      <c r="AF1040" s="52"/>
      <c r="AG1040" s="52"/>
      <c r="AH1040" s="41"/>
      <c r="AI1040" s="41"/>
      <c r="AJ1040" s="41"/>
      <c r="AK1040" s="41"/>
      <c r="AL1040" s="41"/>
      <c r="AM1040" s="41"/>
      <c r="AN1040" s="41"/>
      <c r="AO1040" s="41"/>
      <c r="AP1040" s="41"/>
      <c r="AQ1040" s="41"/>
      <c r="AR1040" s="42"/>
      <c r="AS1040" s="42"/>
      <c r="AT1040" s="42"/>
      <c r="AU1040" s="43"/>
      <c r="AV1040" s="43"/>
      <c r="AW1040" s="43"/>
      <c r="AX1040" s="44"/>
      <c r="AY1040" s="44"/>
      <c r="AZ1040" s="6"/>
    </row>
    <row r="1041" spans="1:52" ht="23.25" customHeight="1" x14ac:dyDescent="0.25">
      <c r="A1041" s="1"/>
      <c r="B1041" s="45"/>
      <c r="C1041" s="53"/>
      <c r="D1041" s="53"/>
      <c r="E1041" s="53"/>
      <c r="F1041" s="53"/>
      <c r="G1041" s="53"/>
      <c r="H1041" s="46" t="s">
        <v>33</v>
      </c>
      <c r="I1041" s="46"/>
      <c r="J1041" s="46"/>
      <c r="K1041" s="46"/>
      <c r="L1041" s="46"/>
      <c r="M1041" s="46"/>
      <c r="N1041" s="46"/>
      <c r="O1041" s="46"/>
      <c r="P1041" s="46"/>
      <c r="Q1041" s="47" t="s">
        <v>809</v>
      </c>
      <c r="R1041" s="48" t="s">
        <v>823</v>
      </c>
      <c r="S1041" s="48"/>
      <c r="T1041" s="47" t="s">
        <v>34</v>
      </c>
      <c r="U1041" s="49">
        <v>1200</v>
      </c>
      <c r="V1041" s="49">
        <v>1200</v>
      </c>
      <c r="W1041" s="49">
        <v>0</v>
      </c>
      <c r="X1041" s="50">
        <f t="shared" si="18"/>
        <v>0</v>
      </c>
      <c r="Y1041" s="51">
        <v>0</v>
      </c>
      <c r="AC1041" s="52"/>
      <c r="AD1041" s="52"/>
      <c r="AE1041" s="52"/>
      <c r="AF1041" s="52"/>
      <c r="AG1041" s="52"/>
      <c r="AH1041" s="52"/>
      <c r="AI1041" s="41"/>
      <c r="AJ1041" s="41"/>
      <c r="AK1041" s="41"/>
      <c r="AL1041" s="41"/>
      <c r="AM1041" s="41"/>
      <c r="AN1041" s="41"/>
      <c r="AO1041" s="41"/>
      <c r="AP1041" s="41"/>
      <c r="AQ1041" s="41"/>
      <c r="AR1041" s="42"/>
      <c r="AS1041" s="42"/>
      <c r="AT1041" s="42"/>
      <c r="AU1041" s="43"/>
      <c r="AV1041" s="43"/>
      <c r="AW1041" s="43"/>
      <c r="AX1041" s="44"/>
      <c r="AY1041" s="44"/>
      <c r="AZ1041" s="6"/>
    </row>
    <row r="1042" spans="1:52" ht="23.25" customHeight="1" x14ac:dyDescent="0.25">
      <c r="A1042" s="1"/>
      <c r="B1042" s="45"/>
      <c r="C1042" s="53"/>
      <c r="D1042" s="53"/>
      <c r="E1042" s="53"/>
      <c r="F1042" s="53"/>
      <c r="G1042" s="52"/>
      <c r="H1042" s="57"/>
      <c r="I1042" s="46" t="s">
        <v>35</v>
      </c>
      <c r="J1042" s="46"/>
      <c r="K1042" s="46"/>
      <c r="L1042" s="46"/>
      <c r="M1042" s="46"/>
      <c r="N1042" s="46"/>
      <c r="O1042" s="46"/>
      <c r="P1042" s="46"/>
      <c r="Q1042" s="47" t="s">
        <v>809</v>
      </c>
      <c r="R1042" s="48" t="s">
        <v>823</v>
      </c>
      <c r="S1042" s="48"/>
      <c r="T1042" s="47" t="s">
        <v>36</v>
      </c>
      <c r="U1042" s="49">
        <f>U1041</f>
        <v>1200</v>
      </c>
      <c r="V1042" s="49">
        <v>1200</v>
      </c>
      <c r="W1042" s="49">
        <v>0</v>
      </c>
      <c r="X1042" s="50">
        <f t="shared" si="18"/>
        <v>0</v>
      </c>
      <c r="Y1042" s="51">
        <v>0</v>
      </c>
      <c r="AC1042" s="52"/>
      <c r="AD1042" s="52"/>
      <c r="AE1042" s="52"/>
      <c r="AF1042" s="52"/>
      <c r="AG1042" s="52"/>
      <c r="AH1042" s="52"/>
      <c r="AI1042" s="56"/>
      <c r="AJ1042" s="41"/>
      <c r="AK1042" s="41"/>
      <c r="AL1042" s="41"/>
      <c r="AM1042" s="41"/>
      <c r="AN1042" s="41"/>
      <c r="AO1042" s="41"/>
      <c r="AP1042" s="41"/>
      <c r="AQ1042" s="41"/>
      <c r="AR1042" s="42"/>
      <c r="AS1042" s="42"/>
      <c r="AT1042" s="42"/>
      <c r="AU1042" s="43"/>
      <c r="AV1042" s="43"/>
      <c r="AW1042" s="43"/>
      <c r="AX1042" s="44"/>
      <c r="AY1042" s="44"/>
      <c r="AZ1042" s="6"/>
    </row>
    <row r="1043" spans="1:52" ht="15" customHeight="1" x14ac:dyDescent="0.25">
      <c r="A1043" s="1"/>
      <c r="B1043" s="45"/>
      <c r="C1043" s="53"/>
      <c r="D1043" s="53"/>
      <c r="E1043" s="53"/>
      <c r="F1043" s="53"/>
      <c r="G1043" s="53"/>
      <c r="H1043" s="46" t="s">
        <v>593</v>
      </c>
      <c r="I1043" s="46"/>
      <c r="J1043" s="46"/>
      <c r="K1043" s="46"/>
      <c r="L1043" s="46"/>
      <c r="M1043" s="46"/>
      <c r="N1043" s="46"/>
      <c r="O1043" s="46"/>
      <c r="P1043" s="46"/>
      <c r="Q1043" s="47" t="s">
        <v>809</v>
      </c>
      <c r="R1043" s="48" t="s">
        <v>823</v>
      </c>
      <c r="S1043" s="48"/>
      <c r="T1043" s="47" t="s">
        <v>594</v>
      </c>
      <c r="U1043" s="49">
        <v>22500</v>
      </c>
      <c r="V1043" s="49">
        <v>22500</v>
      </c>
      <c r="W1043" s="49">
        <v>21000</v>
      </c>
      <c r="X1043" s="50">
        <f t="shared" si="18"/>
        <v>93.333333333333329</v>
      </c>
      <c r="Y1043" s="51">
        <v>93.333333333333329</v>
      </c>
      <c r="AC1043" s="52"/>
      <c r="AD1043" s="52"/>
      <c r="AE1043" s="52"/>
      <c r="AF1043" s="52"/>
      <c r="AG1043" s="52"/>
      <c r="AH1043" s="52"/>
      <c r="AI1043" s="56"/>
      <c r="AJ1043" s="41"/>
      <c r="AK1043" s="41"/>
      <c r="AL1043" s="41"/>
      <c r="AM1043" s="41"/>
      <c r="AN1043" s="41"/>
      <c r="AO1043" s="41"/>
      <c r="AP1043" s="41"/>
      <c r="AQ1043" s="41"/>
      <c r="AR1043" s="42"/>
      <c r="AS1043" s="42"/>
      <c r="AT1043" s="42"/>
      <c r="AU1043" s="43"/>
      <c r="AV1043" s="43"/>
      <c r="AW1043" s="43"/>
      <c r="AX1043" s="44"/>
      <c r="AY1043" s="44"/>
      <c r="AZ1043" s="6"/>
    </row>
    <row r="1044" spans="1:52" ht="15" customHeight="1" x14ac:dyDescent="0.25">
      <c r="A1044" s="1"/>
      <c r="B1044" s="45"/>
      <c r="C1044" s="53"/>
      <c r="D1044" s="53"/>
      <c r="E1044" s="53"/>
      <c r="F1044" s="53"/>
      <c r="G1044" s="52"/>
      <c r="H1044" s="57"/>
      <c r="I1044" s="46" t="s">
        <v>806</v>
      </c>
      <c r="J1044" s="46"/>
      <c r="K1044" s="46"/>
      <c r="L1044" s="46"/>
      <c r="M1044" s="46"/>
      <c r="N1044" s="46"/>
      <c r="O1044" s="46"/>
      <c r="P1044" s="46"/>
      <c r="Q1044" s="47" t="s">
        <v>809</v>
      </c>
      <c r="R1044" s="48" t="s">
        <v>823</v>
      </c>
      <c r="S1044" s="48"/>
      <c r="T1044" s="47" t="s">
        <v>807</v>
      </c>
      <c r="U1044" s="49">
        <f>U1043</f>
        <v>22500</v>
      </c>
      <c r="V1044" s="49">
        <v>22500</v>
      </c>
      <c r="W1044" s="49">
        <v>21000</v>
      </c>
      <c r="X1044" s="50">
        <f t="shared" ref="X1044:X1107" si="19">W1044/U1044*100</f>
        <v>93.333333333333329</v>
      </c>
      <c r="Y1044" s="51">
        <v>93.333333333333329</v>
      </c>
      <c r="AC1044" s="52"/>
      <c r="AD1044" s="52"/>
      <c r="AE1044" s="56"/>
      <c r="AF1044" s="56"/>
      <c r="AG1044" s="56"/>
      <c r="AH1044" s="41"/>
      <c r="AI1044" s="41"/>
      <c r="AJ1044" s="41"/>
      <c r="AK1044" s="41"/>
      <c r="AL1044" s="41"/>
      <c r="AM1044" s="41"/>
      <c r="AN1044" s="41"/>
      <c r="AO1044" s="41"/>
      <c r="AP1044" s="41"/>
      <c r="AQ1044" s="41"/>
      <c r="AR1044" s="42"/>
      <c r="AS1044" s="42"/>
      <c r="AT1044" s="42"/>
      <c r="AU1044" s="43"/>
      <c r="AV1044" s="43"/>
      <c r="AW1044" s="43"/>
      <c r="AX1044" s="44"/>
      <c r="AY1044" s="44"/>
      <c r="AZ1044" s="6"/>
    </row>
    <row r="1045" spans="1:52" ht="23.25" customHeight="1" x14ac:dyDescent="0.25">
      <c r="A1045" s="1"/>
      <c r="B1045" s="45"/>
      <c r="C1045" s="53"/>
      <c r="D1045" s="53"/>
      <c r="E1045" s="53"/>
      <c r="F1045" s="53"/>
      <c r="G1045" s="46" t="s">
        <v>824</v>
      </c>
      <c r="H1045" s="46"/>
      <c r="I1045" s="46"/>
      <c r="J1045" s="46"/>
      <c r="K1045" s="46"/>
      <c r="L1045" s="46"/>
      <c r="M1045" s="46"/>
      <c r="N1045" s="46"/>
      <c r="O1045" s="46"/>
      <c r="P1045" s="46"/>
      <c r="Q1045" s="47" t="s">
        <v>809</v>
      </c>
      <c r="R1045" s="48" t="s">
        <v>825</v>
      </c>
      <c r="S1045" s="48"/>
      <c r="T1045" s="47"/>
      <c r="U1045" s="49">
        <v>6300</v>
      </c>
      <c r="V1045" s="49">
        <v>6300</v>
      </c>
      <c r="W1045" s="49">
        <v>4500</v>
      </c>
      <c r="X1045" s="50">
        <f t="shared" si="19"/>
        <v>71.428571428571431</v>
      </c>
      <c r="Y1045" s="51">
        <v>71.428571428571431</v>
      </c>
      <c r="AC1045" s="52"/>
      <c r="AD1045" s="52"/>
      <c r="AE1045" s="52"/>
      <c r="AF1045" s="52"/>
      <c r="AG1045" s="52"/>
      <c r="AH1045" s="41"/>
      <c r="AI1045" s="41"/>
      <c r="AJ1045" s="41"/>
      <c r="AK1045" s="41"/>
      <c r="AL1045" s="41"/>
      <c r="AM1045" s="41"/>
      <c r="AN1045" s="41"/>
      <c r="AO1045" s="41"/>
      <c r="AP1045" s="41"/>
      <c r="AQ1045" s="41"/>
      <c r="AR1045" s="42"/>
      <c r="AS1045" s="42"/>
      <c r="AT1045" s="42"/>
      <c r="AU1045" s="43"/>
      <c r="AV1045" s="43"/>
      <c r="AW1045" s="43"/>
      <c r="AX1045" s="44"/>
      <c r="AY1045" s="44"/>
      <c r="AZ1045" s="6"/>
    </row>
    <row r="1046" spans="1:52" ht="23.25" customHeight="1" x14ac:dyDescent="0.25">
      <c r="A1046" s="1"/>
      <c r="B1046" s="45"/>
      <c r="C1046" s="53"/>
      <c r="D1046" s="53"/>
      <c r="E1046" s="53"/>
      <c r="F1046" s="53"/>
      <c r="G1046" s="53"/>
      <c r="H1046" s="46" t="s">
        <v>33</v>
      </c>
      <c r="I1046" s="46"/>
      <c r="J1046" s="46"/>
      <c r="K1046" s="46"/>
      <c r="L1046" s="46"/>
      <c r="M1046" s="46"/>
      <c r="N1046" s="46"/>
      <c r="O1046" s="46"/>
      <c r="P1046" s="46"/>
      <c r="Q1046" s="47" t="s">
        <v>809</v>
      </c>
      <c r="R1046" s="48" t="s">
        <v>825</v>
      </c>
      <c r="S1046" s="48"/>
      <c r="T1046" s="47" t="s">
        <v>34</v>
      </c>
      <c r="U1046" s="49">
        <v>300</v>
      </c>
      <c r="V1046" s="49">
        <v>300</v>
      </c>
      <c r="W1046" s="49">
        <v>0</v>
      </c>
      <c r="X1046" s="50">
        <f t="shared" si="19"/>
        <v>0</v>
      </c>
      <c r="Y1046" s="51">
        <v>0</v>
      </c>
      <c r="AC1046" s="52"/>
      <c r="AD1046" s="52"/>
      <c r="AE1046" s="52"/>
      <c r="AF1046" s="52"/>
      <c r="AG1046" s="52"/>
      <c r="AH1046" s="52"/>
      <c r="AI1046" s="41"/>
      <c r="AJ1046" s="41"/>
      <c r="AK1046" s="41"/>
      <c r="AL1046" s="41"/>
      <c r="AM1046" s="41"/>
      <c r="AN1046" s="41"/>
      <c r="AO1046" s="41"/>
      <c r="AP1046" s="41"/>
      <c r="AQ1046" s="41"/>
      <c r="AR1046" s="42"/>
      <c r="AS1046" s="42"/>
      <c r="AT1046" s="42"/>
      <c r="AU1046" s="43"/>
      <c r="AV1046" s="43"/>
      <c r="AW1046" s="43"/>
      <c r="AX1046" s="44"/>
      <c r="AY1046" s="44"/>
      <c r="AZ1046" s="6"/>
    </row>
    <row r="1047" spans="1:52" ht="23.25" customHeight="1" x14ac:dyDescent="0.25">
      <c r="A1047" s="1"/>
      <c r="B1047" s="45"/>
      <c r="C1047" s="53"/>
      <c r="D1047" s="53"/>
      <c r="E1047" s="53"/>
      <c r="F1047" s="53"/>
      <c r="G1047" s="52"/>
      <c r="H1047" s="57"/>
      <c r="I1047" s="46" t="s">
        <v>35</v>
      </c>
      <c r="J1047" s="46"/>
      <c r="K1047" s="46"/>
      <c r="L1047" s="46"/>
      <c r="M1047" s="46"/>
      <c r="N1047" s="46"/>
      <c r="O1047" s="46"/>
      <c r="P1047" s="46"/>
      <c r="Q1047" s="47" t="s">
        <v>809</v>
      </c>
      <c r="R1047" s="48" t="s">
        <v>825</v>
      </c>
      <c r="S1047" s="48"/>
      <c r="T1047" s="47" t="s">
        <v>36</v>
      </c>
      <c r="U1047" s="49">
        <f>U1046</f>
        <v>300</v>
      </c>
      <c r="V1047" s="49">
        <v>300</v>
      </c>
      <c r="W1047" s="49">
        <v>0</v>
      </c>
      <c r="X1047" s="50">
        <f t="shared" si="19"/>
        <v>0</v>
      </c>
      <c r="Y1047" s="51">
        <v>0</v>
      </c>
      <c r="AC1047" s="52"/>
      <c r="AD1047" s="52"/>
      <c r="AE1047" s="52"/>
      <c r="AF1047" s="52"/>
      <c r="AG1047" s="52"/>
      <c r="AH1047" s="52"/>
      <c r="AI1047" s="56"/>
      <c r="AJ1047" s="41"/>
      <c r="AK1047" s="41"/>
      <c r="AL1047" s="41"/>
      <c r="AM1047" s="41"/>
      <c r="AN1047" s="41"/>
      <c r="AO1047" s="41"/>
      <c r="AP1047" s="41"/>
      <c r="AQ1047" s="41"/>
      <c r="AR1047" s="42"/>
      <c r="AS1047" s="42"/>
      <c r="AT1047" s="42"/>
      <c r="AU1047" s="43"/>
      <c r="AV1047" s="43"/>
      <c r="AW1047" s="43"/>
      <c r="AX1047" s="44"/>
      <c r="AY1047" s="44"/>
      <c r="AZ1047" s="6"/>
    </row>
    <row r="1048" spans="1:52" ht="15" customHeight="1" x14ac:dyDescent="0.25">
      <c r="A1048" s="1"/>
      <c r="B1048" s="45"/>
      <c r="C1048" s="53"/>
      <c r="D1048" s="53"/>
      <c r="E1048" s="53"/>
      <c r="F1048" s="53"/>
      <c r="G1048" s="53"/>
      <c r="H1048" s="46" t="s">
        <v>593</v>
      </c>
      <c r="I1048" s="46"/>
      <c r="J1048" s="46"/>
      <c r="K1048" s="46"/>
      <c r="L1048" s="46"/>
      <c r="M1048" s="46"/>
      <c r="N1048" s="46"/>
      <c r="O1048" s="46"/>
      <c r="P1048" s="46"/>
      <c r="Q1048" s="47" t="s">
        <v>809</v>
      </c>
      <c r="R1048" s="48" t="s">
        <v>825</v>
      </c>
      <c r="S1048" s="48"/>
      <c r="T1048" s="47" t="s">
        <v>594</v>
      </c>
      <c r="U1048" s="49">
        <v>6000</v>
      </c>
      <c r="V1048" s="49">
        <v>6000</v>
      </c>
      <c r="W1048" s="49">
        <v>4500</v>
      </c>
      <c r="X1048" s="50">
        <f t="shared" si="19"/>
        <v>75</v>
      </c>
      <c r="Y1048" s="51">
        <v>75</v>
      </c>
      <c r="AC1048" s="52"/>
      <c r="AD1048" s="52"/>
      <c r="AE1048" s="52"/>
      <c r="AF1048" s="52"/>
      <c r="AG1048" s="52"/>
      <c r="AH1048" s="41"/>
      <c r="AI1048" s="41"/>
      <c r="AJ1048" s="41"/>
      <c r="AK1048" s="41"/>
      <c r="AL1048" s="41"/>
      <c r="AM1048" s="41"/>
      <c r="AN1048" s="41"/>
      <c r="AO1048" s="41"/>
      <c r="AP1048" s="41"/>
      <c r="AQ1048" s="41"/>
      <c r="AR1048" s="42"/>
      <c r="AS1048" s="42"/>
      <c r="AT1048" s="42"/>
      <c r="AU1048" s="43"/>
      <c r="AV1048" s="43"/>
      <c r="AW1048" s="43"/>
      <c r="AX1048" s="44"/>
      <c r="AY1048" s="44"/>
      <c r="AZ1048" s="6"/>
    </row>
    <row r="1049" spans="1:52" ht="15" customHeight="1" x14ac:dyDescent="0.25">
      <c r="A1049" s="1"/>
      <c r="B1049" s="45"/>
      <c r="C1049" s="53"/>
      <c r="D1049" s="53"/>
      <c r="E1049" s="53"/>
      <c r="F1049" s="53"/>
      <c r="G1049" s="52"/>
      <c r="H1049" s="57"/>
      <c r="I1049" s="46" t="s">
        <v>806</v>
      </c>
      <c r="J1049" s="46"/>
      <c r="K1049" s="46"/>
      <c r="L1049" s="46"/>
      <c r="M1049" s="46"/>
      <c r="N1049" s="46"/>
      <c r="O1049" s="46"/>
      <c r="P1049" s="46"/>
      <c r="Q1049" s="47" t="s">
        <v>809</v>
      </c>
      <c r="R1049" s="48" t="s">
        <v>825</v>
      </c>
      <c r="S1049" s="48"/>
      <c r="T1049" s="47" t="s">
        <v>807</v>
      </c>
      <c r="U1049" s="49">
        <f>U1048</f>
        <v>6000</v>
      </c>
      <c r="V1049" s="49">
        <v>6000</v>
      </c>
      <c r="W1049" s="49">
        <v>4500</v>
      </c>
      <c r="X1049" s="50">
        <f t="shared" si="19"/>
        <v>75</v>
      </c>
      <c r="Y1049" s="51">
        <v>75</v>
      </c>
      <c r="AC1049" s="52"/>
      <c r="AD1049" s="52"/>
      <c r="AE1049" s="52"/>
      <c r="AF1049" s="52"/>
      <c r="AG1049" s="52"/>
      <c r="AH1049" s="52"/>
      <c r="AI1049" s="41"/>
      <c r="AJ1049" s="41"/>
      <c r="AK1049" s="41"/>
      <c r="AL1049" s="41"/>
      <c r="AM1049" s="41"/>
      <c r="AN1049" s="41"/>
      <c r="AO1049" s="41"/>
      <c r="AP1049" s="41"/>
      <c r="AQ1049" s="41"/>
      <c r="AR1049" s="42"/>
      <c r="AS1049" s="42"/>
      <c r="AT1049" s="42"/>
      <c r="AU1049" s="43"/>
      <c r="AV1049" s="43"/>
      <c r="AW1049" s="43"/>
      <c r="AX1049" s="44"/>
      <c r="AY1049" s="44"/>
      <c r="AZ1049" s="6"/>
    </row>
    <row r="1050" spans="1:52" ht="23.25" customHeight="1" x14ac:dyDescent="0.25">
      <c r="A1050" s="1"/>
      <c r="B1050" s="45"/>
      <c r="C1050" s="53"/>
      <c r="D1050" s="53"/>
      <c r="E1050" s="53"/>
      <c r="F1050" s="53"/>
      <c r="G1050" s="46" t="s">
        <v>826</v>
      </c>
      <c r="H1050" s="46"/>
      <c r="I1050" s="46"/>
      <c r="J1050" s="46"/>
      <c r="K1050" s="46"/>
      <c r="L1050" s="46"/>
      <c r="M1050" s="46"/>
      <c r="N1050" s="46"/>
      <c r="O1050" s="46"/>
      <c r="P1050" s="46"/>
      <c r="Q1050" s="47" t="s">
        <v>809</v>
      </c>
      <c r="R1050" s="48" t="s">
        <v>827</v>
      </c>
      <c r="S1050" s="48"/>
      <c r="T1050" s="47"/>
      <c r="U1050" s="49">
        <v>2002500</v>
      </c>
      <c r="V1050" s="49">
        <v>1702500</v>
      </c>
      <c r="W1050" s="49">
        <v>1584500</v>
      </c>
      <c r="X1050" s="50">
        <f t="shared" si="19"/>
        <v>79.126092384519353</v>
      </c>
      <c r="Y1050" s="51">
        <v>93.069016152716586</v>
      </c>
      <c r="AC1050" s="52"/>
      <c r="AD1050" s="52"/>
      <c r="AE1050" s="52"/>
      <c r="AF1050" s="52"/>
      <c r="AG1050" s="52"/>
      <c r="AH1050" s="52"/>
      <c r="AI1050" s="56"/>
      <c r="AJ1050" s="41"/>
      <c r="AK1050" s="41"/>
      <c r="AL1050" s="41"/>
      <c r="AM1050" s="41"/>
      <c r="AN1050" s="41"/>
      <c r="AO1050" s="41"/>
      <c r="AP1050" s="41"/>
      <c r="AQ1050" s="41"/>
      <c r="AR1050" s="42"/>
      <c r="AS1050" s="42"/>
      <c r="AT1050" s="42"/>
      <c r="AU1050" s="43"/>
      <c r="AV1050" s="43"/>
      <c r="AW1050" s="43"/>
      <c r="AX1050" s="44"/>
      <c r="AY1050" s="44"/>
      <c r="AZ1050" s="6"/>
    </row>
    <row r="1051" spans="1:52" ht="23.25" customHeight="1" x14ac:dyDescent="0.25">
      <c r="A1051" s="1"/>
      <c r="B1051" s="45"/>
      <c r="C1051" s="53"/>
      <c r="D1051" s="53"/>
      <c r="E1051" s="53"/>
      <c r="F1051" s="53"/>
      <c r="G1051" s="53"/>
      <c r="H1051" s="46" t="s">
        <v>33</v>
      </c>
      <c r="I1051" s="46"/>
      <c r="J1051" s="46"/>
      <c r="K1051" s="46"/>
      <c r="L1051" s="46"/>
      <c r="M1051" s="46"/>
      <c r="N1051" s="46"/>
      <c r="O1051" s="46"/>
      <c r="P1051" s="46"/>
      <c r="Q1051" s="47" t="s">
        <v>809</v>
      </c>
      <c r="R1051" s="48" t="s">
        <v>827</v>
      </c>
      <c r="S1051" s="48"/>
      <c r="T1051" s="47" t="s">
        <v>34</v>
      </c>
      <c r="U1051" s="49">
        <v>50000</v>
      </c>
      <c r="V1051" s="49">
        <v>50000</v>
      </c>
      <c r="W1051" s="49">
        <v>0</v>
      </c>
      <c r="X1051" s="50">
        <f t="shared" si="19"/>
        <v>0</v>
      </c>
      <c r="Y1051" s="51">
        <v>0</v>
      </c>
      <c r="AC1051" s="52"/>
      <c r="AD1051" s="52"/>
      <c r="AE1051" s="52"/>
      <c r="AF1051" s="52"/>
      <c r="AG1051" s="52"/>
      <c r="AH1051" s="41"/>
      <c r="AI1051" s="41"/>
      <c r="AJ1051" s="41"/>
      <c r="AK1051" s="41"/>
      <c r="AL1051" s="41"/>
      <c r="AM1051" s="41"/>
      <c r="AN1051" s="41"/>
      <c r="AO1051" s="41"/>
      <c r="AP1051" s="41"/>
      <c r="AQ1051" s="41"/>
      <c r="AR1051" s="42"/>
      <c r="AS1051" s="42"/>
      <c r="AT1051" s="42"/>
      <c r="AU1051" s="43"/>
      <c r="AV1051" s="43"/>
      <c r="AW1051" s="43"/>
      <c r="AX1051" s="44"/>
      <c r="AY1051" s="44"/>
      <c r="AZ1051" s="6"/>
    </row>
    <row r="1052" spans="1:52" ht="23.25" customHeight="1" x14ac:dyDescent="0.25">
      <c r="A1052" s="1"/>
      <c r="B1052" s="45"/>
      <c r="C1052" s="53"/>
      <c r="D1052" s="53"/>
      <c r="E1052" s="53"/>
      <c r="F1052" s="53"/>
      <c r="G1052" s="52"/>
      <c r="H1052" s="57"/>
      <c r="I1052" s="46" t="s">
        <v>35</v>
      </c>
      <c r="J1052" s="46"/>
      <c r="K1052" s="46"/>
      <c r="L1052" s="46"/>
      <c r="M1052" s="46"/>
      <c r="N1052" s="46"/>
      <c r="O1052" s="46"/>
      <c r="P1052" s="46"/>
      <c r="Q1052" s="47" t="s">
        <v>809</v>
      </c>
      <c r="R1052" s="48" t="s">
        <v>827</v>
      </c>
      <c r="S1052" s="48"/>
      <c r="T1052" s="47" t="s">
        <v>36</v>
      </c>
      <c r="U1052" s="49">
        <f>U1051</f>
        <v>50000</v>
      </c>
      <c r="V1052" s="49">
        <v>50000</v>
      </c>
      <c r="W1052" s="49">
        <v>0</v>
      </c>
      <c r="X1052" s="50">
        <f t="shared" si="19"/>
        <v>0</v>
      </c>
      <c r="Y1052" s="51">
        <v>0</v>
      </c>
      <c r="AC1052" s="52"/>
      <c r="AD1052" s="52"/>
      <c r="AE1052" s="52"/>
      <c r="AF1052" s="52"/>
      <c r="AG1052" s="52"/>
      <c r="AH1052" s="52"/>
      <c r="AI1052" s="41"/>
      <c r="AJ1052" s="41"/>
      <c r="AK1052" s="41"/>
      <c r="AL1052" s="41"/>
      <c r="AM1052" s="41"/>
      <c r="AN1052" s="41"/>
      <c r="AO1052" s="41"/>
      <c r="AP1052" s="41"/>
      <c r="AQ1052" s="41"/>
      <c r="AR1052" s="42"/>
      <c r="AS1052" s="42"/>
      <c r="AT1052" s="42"/>
      <c r="AU1052" s="43"/>
      <c r="AV1052" s="43"/>
      <c r="AW1052" s="43"/>
      <c r="AX1052" s="44"/>
      <c r="AY1052" s="44"/>
      <c r="AZ1052" s="6"/>
    </row>
    <row r="1053" spans="1:52" ht="15" customHeight="1" x14ac:dyDescent="0.25">
      <c r="A1053" s="1"/>
      <c r="B1053" s="45"/>
      <c r="C1053" s="53"/>
      <c r="D1053" s="53"/>
      <c r="E1053" s="53"/>
      <c r="F1053" s="53"/>
      <c r="G1053" s="53"/>
      <c r="H1053" s="46" t="s">
        <v>593</v>
      </c>
      <c r="I1053" s="46"/>
      <c r="J1053" s="46"/>
      <c r="K1053" s="46"/>
      <c r="L1053" s="46"/>
      <c r="M1053" s="46"/>
      <c r="N1053" s="46"/>
      <c r="O1053" s="46"/>
      <c r="P1053" s="46"/>
      <c r="Q1053" s="47" t="s">
        <v>809</v>
      </c>
      <c r="R1053" s="48" t="s">
        <v>827</v>
      </c>
      <c r="S1053" s="48"/>
      <c r="T1053" s="47" t="s">
        <v>594</v>
      </c>
      <c r="U1053" s="49">
        <v>1952500</v>
      </c>
      <c r="V1053" s="49">
        <v>1652500</v>
      </c>
      <c r="W1053" s="49">
        <v>1584500</v>
      </c>
      <c r="X1053" s="50">
        <f t="shared" si="19"/>
        <v>81.152368758002552</v>
      </c>
      <c r="Y1053" s="51">
        <v>95.885022692889564</v>
      </c>
      <c r="AC1053" s="52"/>
      <c r="AD1053" s="52"/>
      <c r="AE1053" s="52"/>
      <c r="AF1053" s="52"/>
      <c r="AG1053" s="52"/>
      <c r="AH1053" s="52"/>
      <c r="AI1053" s="56"/>
      <c r="AJ1053" s="41"/>
      <c r="AK1053" s="41"/>
      <c r="AL1053" s="41"/>
      <c r="AM1053" s="41"/>
      <c r="AN1053" s="41"/>
      <c r="AO1053" s="41"/>
      <c r="AP1053" s="41"/>
      <c r="AQ1053" s="41"/>
      <c r="AR1053" s="42"/>
      <c r="AS1053" s="42"/>
      <c r="AT1053" s="42"/>
      <c r="AU1053" s="43"/>
      <c r="AV1053" s="43"/>
      <c r="AW1053" s="43"/>
      <c r="AX1053" s="44"/>
      <c r="AY1053" s="44"/>
      <c r="AZ1053" s="6"/>
    </row>
    <row r="1054" spans="1:52" ht="15" customHeight="1" x14ac:dyDescent="0.25">
      <c r="A1054" s="1"/>
      <c r="B1054" s="45"/>
      <c r="C1054" s="53"/>
      <c r="D1054" s="53"/>
      <c r="E1054" s="53"/>
      <c r="F1054" s="53"/>
      <c r="G1054" s="52"/>
      <c r="H1054" s="57"/>
      <c r="I1054" s="46" t="s">
        <v>806</v>
      </c>
      <c r="J1054" s="46"/>
      <c r="K1054" s="46"/>
      <c r="L1054" s="46"/>
      <c r="M1054" s="46"/>
      <c r="N1054" s="46"/>
      <c r="O1054" s="46"/>
      <c r="P1054" s="46"/>
      <c r="Q1054" s="47" t="s">
        <v>809</v>
      </c>
      <c r="R1054" s="48" t="s">
        <v>827</v>
      </c>
      <c r="S1054" s="48"/>
      <c r="T1054" s="47" t="s">
        <v>807</v>
      </c>
      <c r="U1054" s="49">
        <f>U1053</f>
        <v>1952500</v>
      </c>
      <c r="V1054" s="49">
        <v>1652500</v>
      </c>
      <c r="W1054" s="49">
        <v>1584500</v>
      </c>
      <c r="X1054" s="50">
        <f t="shared" si="19"/>
        <v>81.152368758002552</v>
      </c>
      <c r="Y1054" s="51">
        <v>95.885022692889564</v>
      </c>
      <c r="AC1054" s="52"/>
      <c r="AD1054" s="52"/>
      <c r="AE1054" s="52"/>
      <c r="AF1054" s="52"/>
      <c r="AG1054" s="52"/>
      <c r="AH1054" s="41"/>
      <c r="AI1054" s="41"/>
      <c r="AJ1054" s="41"/>
      <c r="AK1054" s="41"/>
      <c r="AL1054" s="41"/>
      <c r="AM1054" s="41"/>
      <c r="AN1054" s="41"/>
      <c r="AO1054" s="41"/>
      <c r="AP1054" s="41"/>
      <c r="AQ1054" s="41"/>
      <c r="AR1054" s="42"/>
      <c r="AS1054" s="42"/>
      <c r="AT1054" s="42"/>
      <c r="AU1054" s="43"/>
      <c r="AV1054" s="43"/>
      <c r="AW1054" s="43"/>
      <c r="AX1054" s="44"/>
      <c r="AY1054" s="44"/>
      <c r="AZ1054" s="6"/>
    </row>
    <row r="1055" spans="1:52" ht="23.25" customHeight="1" x14ac:dyDescent="0.25">
      <c r="A1055" s="1"/>
      <c r="B1055" s="45"/>
      <c r="C1055" s="53"/>
      <c r="D1055" s="53"/>
      <c r="E1055" s="53"/>
      <c r="F1055" s="53"/>
      <c r="G1055" s="46" t="s">
        <v>828</v>
      </c>
      <c r="H1055" s="46"/>
      <c r="I1055" s="46"/>
      <c r="J1055" s="46"/>
      <c r="K1055" s="46"/>
      <c r="L1055" s="46"/>
      <c r="M1055" s="46"/>
      <c r="N1055" s="46"/>
      <c r="O1055" s="46"/>
      <c r="P1055" s="46"/>
      <c r="Q1055" s="47" t="s">
        <v>809</v>
      </c>
      <c r="R1055" s="48" t="s">
        <v>829</v>
      </c>
      <c r="S1055" s="48"/>
      <c r="T1055" s="47"/>
      <c r="U1055" s="49">
        <v>29900</v>
      </c>
      <c r="V1055" s="49">
        <v>29900</v>
      </c>
      <c r="W1055" s="49">
        <v>21000</v>
      </c>
      <c r="X1055" s="50">
        <f t="shared" si="19"/>
        <v>70.23411371237458</v>
      </c>
      <c r="Y1055" s="51">
        <v>70.23411371237458</v>
      </c>
      <c r="AC1055" s="52"/>
      <c r="AD1055" s="52"/>
      <c r="AE1055" s="52"/>
      <c r="AF1055" s="52"/>
      <c r="AG1055" s="52"/>
      <c r="AH1055" s="52"/>
      <c r="AI1055" s="41"/>
      <c r="AJ1055" s="41"/>
      <c r="AK1055" s="41"/>
      <c r="AL1055" s="41"/>
      <c r="AM1055" s="41"/>
      <c r="AN1055" s="41"/>
      <c r="AO1055" s="41"/>
      <c r="AP1055" s="41"/>
      <c r="AQ1055" s="41"/>
      <c r="AR1055" s="42"/>
      <c r="AS1055" s="42"/>
      <c r="AT1055" s="42"/>
      <c r="AU1055" s="43"/>
      <c r="AV1055" s="43"/>
      <c r="AW1055" s="43"/>
      <c r="AX1055" s="44"/>
      <c r="AY1055" s="44"/>
      <c r="AZ1055" s="6"/>
    </row>
    <row r="1056" spans="1:52" ht="23.25" customHeight="1" x14ac:dyDescent="0.25">
      <c r="A1056" s="1"/>
      <c r="B1056" s="45"/>
      <c r="C1056" s="53"/>
      <c r="D1056" s="53"/>
      <c r="E1056" s="53"/>
      <c r="F1056" s="53"/>
      <c r="G1056" s="53"/>
      <c r="H1056" s="46" t="s">
        <v>33</v>
      </c>
      <c r="I1056" s="46"/>
      <c r="J1056" s="46"/>
      <c r="K1056" s="46"/>
      <c r="L1056" s="46"/>
      <c r="M1056" s="46"/>
      <c r="N1056" s="46"/>
      <c r="O1056" s="46"/>
      <c r="P1056" s="46"/>
      <c r="Q1056" s="47" t="s">
        <v>809</v>
      </c>
      <c r="R1056" s="48" t="s">
        <v>829</v>
      </c>
      <c r="S1056" s="48"/>
      <c r="T1056" s="47" t="s">
        <v>34</v>
      </c>
      <c r="U1056" s="49">
        <v>1400</v>
      </c>
      <c r="V1056" s="49">
        <v>1400</v>
      </c>
      <c r="W1056" s="49">
        <v>0</v>
      </c>
      <c r="X1056" s="50">
        <f t="shared" si="19"/>
        <v>0</v>
      </c>
      <c r="Y1056" s="51">
        <v>0</v>
      </c>
      <c r="AC1056" s="52"/>
      <c r="AD1056" s="52"/>
      <c r="AE1056" s="52"/>
      <c r="AF1056" s="52"/>
      <c r="AG1056" s="52"/>
      <c r="AH1056" s="52"/>
      <c r="AI1056" s="56"/>
      <c r="AJ1056" s="41"/>
      <c r="AK1056" s="41"/>
      <c r="AL1056" s="41"/>
      <c r="AM1056" s="41"/>
      <c r="AN1056" s="41"/>
      <c r="AO1056" s="41"/>
      <c r="AP1056" s="41"/>
      <c r="AQ1056" s="41"/>
      <c r="AR1056" s="42"/>
      <c r="AS1056" s="42"/>
      <c r="AT1056" s="42"/>
      <c r="AU1056" s="43"/>
      <c r="AV1056" s="43"/>
      <c r="AW1056" s="43"/>
      <c r="AX1056" s="44"/>
      <c r="AY1056" s="44"/>
      <c r="AZ1056" s="6"/>
    </row>
    <row r="1057" spans="1:52" ht="23.25" customHeight="1" x14ac:dyDescent="0.25">
      <c r="A1057" s="1"/>
      <c r="B1057" s="45"/>
      <c r="C1057" s="53"/>
      <c r="D1057" s="53"/>
      <c r="E1057" s="53"/>
      <c r="F1057" s="53"/>
      <c r="G1057" s="52"/>
      <c r="H1057" s="57"/>
      <c r="I1057" s="46" t="s">
        <v>35</v>
      </c>
      <c r="J1057" s="46"/>
      <c r="K1057" s="46"/>
      <c r="L1057" s="46"/>
      <c r="M1057" s="46"/>
      <c r="N1057" s="46"/>
      <c r="O1057" s="46"/>
      <c r="P1057" s="46"/>
      <c r="Q1057" s="47" t="s">
        <v>809</v>
      </c>
      <c r="R1057" s="48" t="s">
        <v>829</v>
      </c>
      <c r="S1057" s="48"/>
      <c r="T1057" s="47" t="s">
        <v>36</v>
      </c>
      <c r="U1057" s="49">
        <f>U1056</f>
        <v>1400</v>
      </c>
      <c r="V1057" s="49">
        <v>1400</v>
      </c>
      <c r="W1057" s="49">
        <v>0</v>
      </c>
      <c r="X1057" s="50">
        <f t="shared" si="19"/>
        <v>0</v>
      </c>
      <c r="Y1057" s="51">
        <v>0</v>
      </c>
      <c r="AC1057" s="52"/>
      <c r="AD1057" s="52"/>
      <c r="AE1057" s="56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41"/>
      <c r="AP1057" s="41"/>
      <c r="AQ1057" s="41"/>
      <c r="AR1057" s="42"/>
      <c r="AS1057" s="42"/>
      <c r="AT1057" s="42"/>
      <c r="AU1057" s="43"/>
      <c r="AV1057" s="43"/>
      <c r="AW1057" s="43"/>
      <c r="AX1057" s="44"/>
      <c r="AY1057" s="44"/>
      <c r="AZ1057" s="6"/>
    </row>
    <row r="1058" spans="1:52" ht="15" customHeight="1" x14ac:dyDescent="0.25">
      <c r="A1058" s="1"/>
      <c r="B1058" s="45"/>
      <c r="C1058" s="53"/>
      <c r="D1058" s="53"/>
      <c r="E1058" s="53"/>
      <c r="F1058" s="53"/>
      <c r="G1058" s="53"/>
      <c r="H1058" s="46" t="s">
        <v>593</v>
      </c>
      <c r="I1058" s="46"/>
      <c r="J1058" s="46"/>
      <c r="K1058" s="46"/>
      <c r="L1058" s="46"/>
      <c r="M1058" s="46"/>
      <c r="N1058" s="46"/>
      <c r="O1058" s="46"/>
      <c r="P1058" s="46"/>
      <c r="Q1058" s="47" t="s">
        <v>809</v>
      </c>
      <c r="R1058" s="48" t="s">
        <v>829</v>
      </c>
      <c r="S1058" s="48"/>
      <c r="T1058" s="47" t="s">
        <v>594</v>
      </c>
      <c r="U1058" s="49">
        <v>28500</v>
      </c>
      <c r="V1058" s="49">
        <v>28500</v>
      </c>
      <c r="W1058" s="49">
        <v>21000</v>
      </c>
      <c r="X1058" s="50">
        <f t="shared" si="19"/>
        <v>73.68421052631578</v>
      </c>
      <c r="Y1058" s="51">
        <v>73.68421052631578</v>
      </c>
      <c r="AC1058" s="52"/>
      <c r="AD1058" s="52"/>
      <c r="AE1058" s="56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41"/>
      <c r="AP1058" s="41"/>
      <c r="AQ1058" s="41"/>
      <c r="AR1058" s="42"/>
      <c r="AS1058" s="42"/>
      <c r="AT1058" s="42"/>
      <c r="AU1058" s="43"/>
      <c r="AV1058" s="43"/>
      <c r="AW1058" s="43"/>
      <c r="AX1058" s="44"/>
      <c r="AY1058" s="44"/>
      <c r="AZ1058" s="6"/>
    </row>
    <row r="1059" spans="1:52" ht="15" customHeight="1" x14ac:dyDescent="0.25">
      <c r="A1059" s="1"/>
      <c r="B1059" s="45"/>
      <c r="C1059" s="53"/>
      <c r="D1059" s="53"/>
      <c r="E1059" s="53"/>
      <c r="F1059" s="53"/>
      <c r="G1059" s="52"/>
      <c r="H1059" s="57"/>
      <c r="I1059" s="46" t="s">
        <v>806</v>
      </c>
      <c r="J1059" s="46"/>
      <c r="K1059" s="46"/>
      <c r="L1059" s="46"/>
      <c r="M1059" s="46"/>
      <c r="N1059" s="46"/>
      <c r="O1059" s="46"/>
      <c r="P1059" s="46"/>
      <c r="Q1059" s="47" t="s">
        <v>809</v>
      </c>
      <c r="R1059" s="48" t="s">
        <v>829</v>
      </c>
      <c r="S1059" s="48"/>
      <c r="T1059" s="47" t="s">
        <v>807</v>
      </c>
      <c r="U1059" s="49">
        <f>U1058</f>
        <v>28500</v>
      </c>
      <c r="V1059" s="49">
        <v>28500</v>
      </c>
      <c r="W1059" s="49">
        <v>21000</v>
      </c>
      <c r="X1059" s="50">
        <f t="shared" si="19"/>
        <v>73.68421052631578</v>
      </c>
      <c r="Y1059" s="51">
        <v>73.68421052631578</v>
      </c>
      <c r="AC1059" s="52"/>
      <c r="AD1059" s="52"/>
      <c r="AE1059" s="56"/>
      <c r="AF1059" s="56"/>
      <c r="AG1059" s="56"/>
      <c r="AH1059" s="41"/>
      <c r="AI1059" s="41"/>
      <c r="AJ1059" s="41"/>
      <c r="AK1059" s="41"/>
      <c r="AL1059" s="41"/>
      <c r="AM1059" s="41"/>
      <c r="AN1059" s="41"/>
      <c r="AO1059" s="41"/>
      <c r="AP1059" s="41"/>
      <c r="AQ1059" s="41"/>
      <c r="AR1059" s="42"/>
      <c r="AS1059" s="42"/>
      <c r="AT1059" s="42"/>
      <c r="AU1059" s="43"/>
      <c r="AV1059" s="43"/>
      <c r="AW1059" s="43"/>
      <c r="AX1059" s="44"/>
      <c r="AY1059" s="44"/>
      <c r="AZ1059" s="6"/>
    </row>
    <row r="1060" spans="1:52" ht="45.75" customHeight="1" x14ac:dyDescent="0.25">
      <c r="A1060" s="1"/>
      <c r="B1060" s="45"/>
      <c r="C1060" s="53"/>
      <c r="D1060" s="53"/>
      <c r="E1060" s="53"/>
      <c r="F1060" s="53"/>
      <c r="G1060" s="46" t="s">
        <v>830</v>
      </c>
      <c r="H1060" s="46"/>
      <c r="I1060" s="46"/>
      <c r="J1060" s="46"/>
      <c r="K1060" s="46"/>
      <c r="L1060" s="46"/>
      <c r="M1060" s="46"/>
      <c r="N1060" s="46"/>
      <c r="O1060" s="46"/>
      <c r="P1060" s="46"/>
      <c r="Q1060" s="47" t="s">
        <v>809</v>
      </c>
      <c r="R1060" s="48" t="s">
        <v>831</v>
      </c>
      <c r="S1060" s="48"/>
      <c r="T1060" s="47"/>
      <c r="U1060" s="49">
        <v>4000000</v>
      </c>
      <c r="V1060" s="49">
        <v>4300000</v>
      </c>
      <c r="W1060" s="49">
        <v>4064000</v>
      </c>
      <c r="X1060" s="50">
        <f t="shared" si="19"/>
        <v>101.6</v>
      </c>
      <c r="Y1060" s="51">
        <v>94.511627906976742</v>
      </c>
      <c r="AC1060" s="52"/>
      <c r="AD1060" s="52"/>
      <c r="AE1060" s="52"/>
      <c r="AF1060" s="52"/>
      <c r="AG1060" s="52"/>
      <c r="AH1060" s="41"/>
      <c r="AI1060" s="41"/>
      <c r="AJ1060" s="41"/>
      <c r="AK1060" s="41"/>
      <c r="AL1060" s="41"/>
      <c r="AM1060" s="41"/>
      <c r="AN1060" s="41"/>
      <c r="AO1060" s="41"/>
      <c r="AP1060" s="41"/>
      <c r="AQ1060" s="41"/>
      <c r="AR1060" s="42"/>
      <c r="AS1060" s="42"/>
      <c r="AT1060" s="42"/>
      <c r="AU1060" s="43"/>
      <c r="AV1060" s="43"/>
      <c r="AW1060" s="43"/>
      <c r="AX1060" s="44"/>
      <c r="AY1060" s="44"/>
      <c r="AZ1060" s="6"/>
    </row>
    <row r="1061" spans="1:52" ht="15" customHeight="1" x14ac:dyDescent="0.25">
      <c r="A1061" s="1"/>
      <c r="B1061" s="45"/>
      <c r="C1061" s="53"/>
      <c r="D1061" s="53"/>
      <c r="E1061" s="53"/>
      <c r="F1061" s="53"/>
      <c r="G1061" s="53"/>
      <c r="H1061" s="46" t="s">
        <v>593</v>
      </c>
      <c r="I1061" s="46"/>
      <c r="J1061" s="46"/>
      <c r="K1061" s="46"/>
      <c r="L1061" s="46"/>
      <c r="M1061" s="46"/>
      <c r="N1061" s="46"/>
      <c r="O1061" s="46"/>
      <c r="P1061" s="46"/>
      <c r="Q1061" s="47" t="s">
        <v>809</v>
      </c>
      <c r="R1061" s="48" t="s">
        <v>831</v>
      </c>
      <c r="S1061" s="48"/>
      <c r="T1061" s="47" t="s">
        <v>594</v>
      </c>
      <c r="U1061" s="49">
        <f>U1060</f>
        <v>4000000</v>
      </c>
      <c r="V1061" s="49">
        <v>4300000</v>
      </c>
      <c r="W1061" s="49">
        <v>4064000</v>
      </c>
      <c r="X1061" s="50">
        <f t="shared" si="19"/>
        <v>101.6</v>
      </c>
      <c r="Y1061" s="51">
        <v>94.511627906976742</v>
      </c>
      <c r="AC1061" s="52"/>
      <c r="AD1061" s="52"/>
      <c r="AE1061" s="52"/>
      <c r="AF1061" s="52"/>
      <c r="AG1061" s="52"/>
      <c r="AH1061" s="52"/>
      <c r="AI1061" s="41"/>
      <c r="AJ1061" s="41"/>
      <c r="AK1061" s="41"/>
      <c r="AL1061" s="41"/>
      <c r="AM1061" s="41"/>
      <c r="AN1061" s="41"/>
      <c r="AO1061" s="41"/>
      <c r="AP1061" s="41"/>
      <c r="AQ1061" s="41"/>
      <c r="AR1061" s="42"/>
      <c r="AS1061" s="42"/>
      <c r="AT1061" s="42"/>
      <c r="AU1061" s="43"/>
      <c r="AV1061" s="43"/>
      <c r="AW1061" s="43"/>
      <c r="AX1061" s="44"/>
      <c r="AY1061" s="44"/>
      <c r="AZ1061" s="6"/>
    </row>
    <row r="1062" spans="1:52" ht="15" customHeight="1" x14ac:dyDescent="0.25">
      <c r="A1062" s="1"/>
      <c r="B1062" s="45"/>
      <c r="C1062" s="53"/>
      <c r="D1062" s="53"/>
      <c r="E1062" s="53"/>
      <c r="F1062" s="53"/>
      <c r="G1062" s="52"/>
      <c r="H1062" s="57"/>
      <c r="I1062" s="46" t="s">
        <v>806</v>
      </c>
      <c r="J1062" s="46"/>
      <c r="K1062" s="46"/>
      <c r="L1062" s="46"/>
      <c r="M1062" s="46"/>
      <c r="N1062" s="46"/>
      <c r="O1062" s="46"/>
      <c r="P1062" s="46"/>
      <c r="Q1062" s="47" t="s">
        <v>809</v>
      </c>
      <c r="R1062" s="48" t="s">
        <v>831</v>
      </c>
      <c r="S1062" s="48"/>
      <c r="T1062" s="47" t="s">
        <v>807</v>
      </c>
      <c r="U1062" s="49">
        <f>U1061</f>
        <v>4000000</v>
      </c>
      <c r="V1062" s="49">
        <v>4300000</v>
      </c>
      <c r="W1062" s="49">
        <v>4064000</v>
      </c>
      <c r="X1062" s="50">
        <f t="shared" si="19"/>
        <v>101.6</v>
      </c>
      <c r="Y1062" s="51">
        <v>94.511627906976742</v>
      </c>
      <c r="AC1062" s="52"/>
      <c r="AD1062" s="52"/>
      <c r="AE1062" s="52"/>
      <c r="AF1062" s="52"/>
      <c r="AG1062" s="52"/>
      <c r="AH1062" s="52"/>
      <c r="AI1062" s="56"/>
      <c r="AJ1062" s="41"/>
      <c r="AK1062" s="41"/>
      <c r="AL1062" s="41"/>
      <c r="AM1062" s="41"/>
      <c r="AN1062" s="41"/>
      <c r="AO1062" s="41"/>
      <c r="AP1062" s="41"/>
      <c r="AQ1062" s="41"/>
      <c r="AR1062" s="42"/>
      <c r="AS1062" s="42"/>
      <c r="AT1062" s="42"/>
      <c r="AU1062" s="43"/>
      <c r="AV1062" s="43"/>
      <c r="AW1062" s="43"/>
      <c r="AX1062" s="44"/>
      <c r="AY1062" s="44"/>
      <c r="AZ1062" s="6"/>
    </row>
    <row r="1063" spans="1:52" ht="23.25" customHeight="1" x14ac:dyDescent="0.25">
      <c r="A1063" s="1"/>
      <c r="B1063" s="45"/>
      <c r="C1063" s="53"/>
      <c r="D1063" s="58"/>
      <c r="E1063" s="58"/>
      <c r="F1063" s="59"/>
      <c r="G1063" s="55" t="s">
        <v>832</v>
      </c>
      <c r="H1063" s="55"/>
      <c r="I1063" s="55"/>
      <c r="J1063" s="55"/>
      <c r="K1063" s="55"/>
      <c r="L1063" s="55"/>
      <c r="M1063" s="55"/>
      <c r="N1063" s="55"/>
      <c r="O1063" s="55"/>
      <c r="P1063" s="55"/>
      <c r="Q1063" s="47" t="s">
        <v>809</v>
      </c>
      <c r="R1063" s="48" t="s">
        <v>833</v>
      </c>
      <c r="S1063" s="48"/>
      <c r="T1063" s="47"/>
      <c r="U1063" s="49">
        <v>12106000</v>
      </c>
      <c r="V1063" s="49">
        <v>18127000</v>
      </c>
      <c r="W1063" s="49">
        <v>17694500</v>
      </c>
      <c r="X1063" s="50">
        <f t="shared" si="19"/>
        <v>146.163059639848</v>
      </c>
      <c r="Y1063" s="51">
        <v>97.614056379985655</v>
      </c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  <c r="AP1063" s="41"/>
      <c r="AQ1063" s="41"/>
      <c r="AR1063" s="42"/>
      <c r="AS1063" s="42"/>
      <c r="AT1063" s="42"/>
      <c r="AU1063" s="43"/>
      <c r="AV1063" s="43"/>
      <c r="AW1063" s="43"/>
      <c r="AX1063" s="44"/>
      <c r="AY1063" s="44"/>
      <c r="AZ1063" s="6"/>
    </row>
    <row r="1064" spans="1:52" ht="34.5" customHeight="1" x14ac:dyDescent="0.25">
      <c r="A1064" s="1"/>
      <c r="B1064" s="45"/>
      <c r="C1064" s="53"/>
      <c r="D1064" s="53"/>
      <c r="E1064" s="53"/>
      <c r="F1064" s="53"/>
      <c r="G1064" s="46" t="s">
        <v>834</v>
      </c>
      <c r="H1064" s="46"/>
      <c r="I1064" s="46"/>
      <c r="J1064" s="46"/>
      <c r="K1064" s="46"/>
      <c r="L1064" s="46"/>
      <c r="M1064" s="46"/>
      <c r="N1064" s="46"/>
      <c r="O1064" s="46"/>
      <c r="P1064" s="46"/>
      <c r="Q1064" s="47" t="s">
        <v>809</v>
      </c>
      <c r="R1064" s="48" t="s">
        <v>835</v>
      </c>
      <c r="S1064" s="48"/>
      <c r="T1064" s="47"/>
      <c r="U1064" s="49">
        <v>236000</v>
      </c>
      <c r="V1064" s="49">
        <v>236000</v>
      </c>
      <c r="W1064" s="49">
        <v>168000</v>
      </c>
      <c r="X1064" s="50">
        <f t="shared" si="19"/>
        <v>71.186440677966104</v>
      </c>
      <c r="Y1064" s="51">
        <v>71.186440677966104</v>
      </c>
      <c r="AC1064" s="52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  <c r="AP1064" s="41"/>
      <c r="AQ1064" s="41"/>
      <c r="AR1064" s="42"/>
      <c r="AS1064" s="42"/>
      <c r="AT1064" s="42"/>
      <c r="AU1064" s="43"/>
      <c r="AV1064" s="43"/>
      <c r="AW1064" s="43"/>
      <c r="AX1064" s="44"/>
      <c r="AY1064" s="44"/>
      <c r="AZ1064" s="6"/>
    </row>
    <row r="1065" spans="1:52" ht="15" customHeight="1" x14ac:dyDescent="0.25">
      <c r="A1065" s="1"/>
      <c r="B1065" s="45"/>
      <c r="C1065" s="53"/>
      <c r="D1065" s="53"/>
      <c r="E1065" s="53"/>
      <c r="F1065" s="53"/>
      <c r="G1065" s="53"/>
      <c r="H1065" s="46" t="s">
        <v>593</v>
      </c>
      <c r="I1065" s="46"/>
      <c r="J1065" s="46"/>
      <c r="K1065" s="46"/>
      <c r="L1065" s="46"/>
      <c r="M1065" s="46"/>
      <c r="N1065" s="46"/>
      <c r="O1065" s="46"/>
      <c r="P1065" s="46"/>
      <c r="Q1065" s="47" t="s">
        <v>809</v>
      </c>
      <c r="R1065" s="48" t="s">
        <v>835</v>
      </c>
      <c r="S1065" s="48"/>
      <c r="T1065" s="47" t="s">
        <v>594</v>
      </c>
      <c r="U1065" s="49">
        <f>U1064</f>
        <v>236000</v>
      </c>
      <c r="V1065" s="49">
        <v>236000</v>
      </c>
      <c r="W1065" s="49">
        <v>168000</v>
      </c>
      <c r="X1065" s="50">
        <f t="shared" si="19"/>
        <v>71.186440677966104</v>
      </c>
      <c r="Y1065" s="51">
        <v>71.186440677966104</v>
      </c>
      <c r="AC1065" s="52"/>
      <c r="AD1065" s="52"/>
      <c r="AE1065" s="56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  <c r="AP1065" s="41"/>
      <c r="AQ1065" s="41"/>
      <c r="AR1065" s="42"/>
      <c r="AS1065" s="42"/>
      <c r="AT1065" s="42"/>
      <c r="AU1065" s="43"/>
      <c r="AV1065" s="43"/>
      <c r="AW1065" s="43"/>
      <c r="AX1065" s="44"/>
      <c r="AY1065" s="44"/>
      <c r="AZ1065" s="6"/>
    </row>
    <row r="1066" spans="1:52" ht="15" customHeight="1" x14ac:dyDescent="0.25">
      <c r="A1066" s="1"/>
      <c r="B1066" s="45"/>
      <c r="C1066" s="53"/>
      <c r="D1066" s="53"/>
      <c r="E1066" s="53"/>
      <c r="F1066" s="53"/>
      <c r="G1066" s="52"/>
      <c r="H1066" s="57"/>
      <c r="I1066" s="46" t="s">
        <v>806</v>
      </c>
      <c r="J1066" s="46"/>
      <c r="K1066" s="46"/>
      <c r="L1066" s="46"/>
      <c r="M1066" s="46"/>
      <c r="N1066" s="46"/>
      <c r="O1066" s="46"/>
      <c r="P1066" s="46"/>
      <c r="Q1066" s="47" t="s">
        <v>809</v>
      </c>
      <c r="R1066" s="48" t="s">
        <v>835</v>
      </c>
      <c r="S1066" s="48"/>
      <c r="T1066" s="47" t="s">
        <v>807</v>
      </c>
      <c r="U1066" s="49">
        <f>U1065</f>
        <v>236000</v>
      </c>
      <c r="V1066" s="49">
        <v>236000</v>
      </c>
      <c r="W1066" s="49">
        <v>168000</v>
      </c>
      <c r="X1066" s="50">
        <f t="shared" si="19"/>
        <v>71.186440677966104</v>
      </c>
      <c r="Y1066" s="51">
        <v>71.186440677966104</v>
      </c>
      <c r="AC1066" s="52"/>
      <c r="AD1066" s="52"/>
      <c r="AE1066" s="56"/>
      <c r="AF1066" s="56"/>
      <c r="AG1066" s="56"/>
      <c r="AH1066" s="41"/>
      <c r="AI1066" s="41"/>
      <c r="AJ1066" s="41"/>
      <c r="AK1066" s="41"/>
      <c r="AL1066" s="41"/>
      <c r="AM1066" s="41"/>
      <c r="AN1066" s="41"/>
      <c r="AO1066" s="41"/>
      <c r="AP1066" s="41"/>
      <c r="AQ1066" s="41"/>
      <c r="AR1066" s="42"/>
      <c r="AS1066" s="42"/>
      <c r="AT1066" s="42"/>
      <c r="AU1066" s="43"/>
      <c r="AV1066" s="43"/>
      <c r="AW1066" s="43"/>
      <c r="AX1066" s="44"/>
      <c r="AY1066" s="44"/>
      <c r="AZ1066" s="6"/>
    </row>
    <row r="1067" spans="1:52" ht="23.25" customHeight="1" x14ac:dyDescent="0.25">
      <c r="A1067" s="1"/>
      <c r="B1067" s="45"/>
      <c r="C1067" s="53"/>
      <c r="D1067" s="53"/>
      <c r="E1067" s="53"/>
      <c r="F1067" s="53"/>
      <c r="G1067" s="46" t="s">
        <v>836</v>
      </c>
      <c r="H1067" s="46"/>
      <c r="I1067" s="46"/>
      <c r="J1067" s="46"/>
      <c r="K1067" s="46"/>
      <c r="L1067" s="46"/>
      <c r="M1067" s="46"/>
      <c r="N1067" s="46"/>
      <c r="O1067" s="46"/>
      <c r="P1067" s="46"/>
      <c r="Q1067" s="47" t="s">
        <v>809</v>
      </c>
      <c r="R1067" s="48" t="s">
        <v>837</v>
      </c>
      <c r="S1067" s="48"/>
      <c r="T1067" s="47"/>
      <c r="U1067" s="49">
        <v>100000</v>
      </c>
      <c r="V1067" s="49">
        <v>100000</v>
      </c>
      <c r="W1067" s="49">
        <v>0</v>
      </c>
      <c r="X1067" s="50">
        <f t="shared" si="19"/>
        <v>0</v>
      </c>
      <c r="Y1067" s="51">
        <v>0</v>
      </c>
      <c r="AC1067" s="52"/>
      <c r="AD1067" s="52"/>
      <c r="AE1067" s="52"/>
      <c r="AF1067" s="52"/>
      <c r="AG1067" s="52"/>
      <c r="AH1067" s="41"/>
      <c r="AI1067" s="41"/>
      <c r="AJ1067" s="41"/>
      <c r="AK1067" s="41"/>
      <c r="AL1067" s="41"/>
      <c r="AM1067" s="41"/>
      <c r="AN1067" s="41"/>
      <c r="AO1067" s="41"/>
      <c r="AP1067" s="41"/>
      <c r="AQ1067" s="41"/>
      <c r="AR1067" s="42"/>
      <c r="AS1067" s="42"/>
      <c r="AT1067" s="42"/>
      <c r="AU1067" s="43"/>
      <c r="AV1067" s="43"/>
      <c r="AW1067" s="43"/>
      <c r="AX1067" s="44"/>
      <c r="AY1067" s="44"/>
      <c r="AZ1067" s="6"/>
    </row>
    <row r="1068" spans="1:52" ht="15" customHeight="1" x14ac:dyDescent="0.25">
      <c r="A1068" s="1"/>
      <c r="B1068" s="45"/>
      <c r="C1068" s="53"/>
      <c r="D1068" s="53"/>
      <c r="E1068" s="53"/>
      <c r="F1068" s="53"/>
      <c r="G1068" s="53"/>
      <c r="H1068" s="46" t="s">
        <v>593</v>
      </c>
      <c r="I1068" s="46"/>
      <c r="J1068" s="46"/>
      <c r="K1068" s="46"/>
      <c r="L1068" s="46"/>
      <c r="M1068" s="46"/>
      <c r="N1068" s="46"/>
      <c r="O1068" s="46"/>
      <c r="P1068" s="46"/>
      <c r="Q1068" s="47" t="s">
        <v>809</v>
      </c>
      <c r="R1068" s="48" t="s">
        <v>837</v>
      </c>
      <c r="S1068" s="48"/>
      <c r="T1068" s="47" t="s">
        <v>594</v>
      </c>
      <c r="U1068" s="49">
        <f>U1067</f>
        <v>100000</v>
      </c>
      <c r="V1068" s="49">
        <v>100000</v>
      </c>
      <c r="W1068" s="49">
        <v>0</v>
      </c>
      <c r="X1068" s="50">
        <f t="shared" si="19"/>
        <v>0</v>
      </c>
      <c r="Y1068" s="51">
        <v>0</v>
      </c>
      <c r="AC1068" s="52"/>
      <c r="AD1068" s="52"/>
      <c r="AE1068" s="52"/>
      <c r="AF1068" s="52"/>
      <c r="AG1068" s="52"/>
      <c r="AH1068" s="52"/>
      <c r="AI1068" s="41"/>
      <c r="AJ1068" s="41"/>
      <c r="AK1068" s="41"/>
      <c r="AL1068" s="41"/>
      <c r="AM1068" s="41"/>
      <c r="AN1068" s="41"/>
      <c r="AO1068" s="41"/>
      <c r="AP1068" s="41"/>
      <c r="AQ1068" s="41"/>
      <c r="AR1068" s="42"/>
      <c r="AS1068" s="42"/>
      <c r="AT1068" s="42"/>
      <c r="AU1068" s="43"/>
      <c r="AV1068" s="43"/>
      <c r="AW1068" s="43"/>
      <c r="AX1068" s="44"/>
      <c r="AY1068" s="44"/>
      <c r="AZ1068" s="6"/>
    </row>
    <row r="1069" spans="1:52" ht="15" customHeight="1" x14ac:dyDescent="0.25">
      <c r="A1069" s="1"/>
      <c r="B1069" s="45"/>
      <c r="C1069" s="53"/>
      <c r="D1069" s="53"/>
      <c r="E1069" s="53"/>
      <c r="F1069" s="53"/>
      <c r="G1069" s="52"/>
      <c r="H1069" s="57"/>
      <c r="I1069" s="46" t="s">
        <v>806</v>
      </c>
      <c r="J1069" s="46"/>
      <c r="K1069" s="46"/>
      <c r="L1069" s="46"/>
      <c r="M1069" s="46"/>
      <c r="N1069" s="46"/>
      <c r="O1069" s="46"/>
      <c r="P1069" s="46"/>
      <c r="Q1069" s="47" t="s">
        <v>809</v>
      </c>
      <c r="R1069" s="48" t="s">
        <v>837</v>
      </c>
      <c r="S1069" s="48"/>
      <c r="T1069" s="47" t="s">
        <v>807</v>
      </c>
      <c r="U1069" s="49">
        <f>U1068</f>
        <v>100000</v>
      </c>
      <c r="V1069" s="49">
        <v>100000</v>
      </c>
      <c r="W1069" s="49">
        <v>0</v>
      </c>
      <c r="X1069" s="50">
        <f t="shared" si="19"/>
        <v>0</v>
      </c>
      <c r="Y1069" s="51">
        <v>0</v>
      </c>
      <c r="AC1069" s="52"/>
      <c r="AD1069" s="52"/>
      <c r="AE1069" s="52"/>
      <c r="AF1069" s="52"/>
      <c r="AG1069" s="52"/>
      <c r="AH1069" s="52"/>
      <c r="AI1069" s="56"/>
      <c r="AJ1069" s="41"/>
      <c r="AK1069" s="41"/>
      <c r="AL1069" s="41"/>
      <c r="AM1069" s="41"/>
      <c r="AN1069" s="41"/>
      <c r="AO1069" s="41"/>
      <c r="AP1069" s="41"/>
      <c r="AQ1069" s="41"/>
      <c r="AR1069" s="42"/>
      <c r="AS1069" s="42"/>
      <c r="AT1069" s="42"/>
      <c r="AU1069" s="43"/>
      <c r="AV1069" s="43"/>
      <c r="AW1069" s="43"/>
      <c r="AX1069" s="44"/>
      <c r="AY1069" s="44"/>
      <c r="AZ1069" s="6"/>
    </row>
    <row r="1070" spans="1:52" ht="23.25" customHeight="1" x14ac:dyDescent="0.25">
      <c r="A1070" s="1"/>
      <c r="B1070" s="45"/>
      <c r="C1070" s="53"/>
      <c r="D1070" s="53"/>
      <c r="E1070" s="53"/>
      <c r="F1070" s="53"/>
      <c r="G1070" s="46" t="s">
        <v>838</v>
      </c>
      <c r="H1070" s="46"/>
      <c r="I1070" s="46"/>
      <c r="J1070" s="46"/>
      <c r="K1070" s="46"/>
      <c r="L1070" s="46"/>
      <c r="M1070" s="46"/>
      <c r="N1070" s="46"/>
      <c r="O1070" s="46"/>
      <c r="P1070" s="46"/>
      <c r="Q1070" s="47" t="s">
        <v>809</v>
      </c>
      <c r="R1070" s="48" t="s">
        <v>839</v>
      </c>
      <c r="S1070" s="48"/>
      <c r="T1070" s="47"/>
      <c r="U1070" s="49">
        <v>4000000</v>
      </c>
      <c r="V1070" s="49">
        <v>9621000</v>
      </c>
      <c r="W1070" s="49">
        <v>9600500</v>
      </c>
      <c r="X1070" s="50">
        <f t="shared" si="19"/>
        <v>240.01250000000002</v>
      </c>
      <c r="Y1070" s="51">
        <v>99.786924436129297</v>
      </c>
      <c r="AC1070" s="52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  <c r="AP1070" s="41"/>
      <c r="AQ1070" s="41"/>
      <c r="AR1070" s="42"/>
      <c r="AS1070" s="42"/>
      <c r="AT1070" s="42"/>
      <c r="AU1070" s="43"/>
      <c r="AV1070" s="43"/>
      <c r="AW1070" s="43"/>
      <c r="AX1070" s="44"/>
      <c r="AY1070" s="44"/>
      <c r="AZ1070" s="6"/>
    </row>
    <row r="1071" spans="1:52" ht="23.25" customHeight="1" x14ac:dyDescent="0.25">
      <c r="A1071" s="1"/>
      <c r="B1071" s="45"/>
      <c r="C1071" s="53"/>
      <c r="D1071" s="53"/>
      <c r="E1071" s="53"/>
      <c r="F1071" s="53"/>
      <c r="G1071" s="53"/>
      <c r="H1071" s="46" t="s">
        <v>33</v>
      </c>
      <c r="I1071" s="46"/>
      <c r="J1071" s="46"/>
      <c r="K1071" s="46"/>
      <c r="L1071" s="46"/>
      <c r="M1071" s="46"/>
      <c r="N1071" s="46"/>
      <c r="O1071" s="46"/>
      <c r="P1071" s="46"/>
      <c r="Q1071" s="47" t="s">
        <v>809</v>
      </c>
      <c r="R1071" s="48" t="s">
        <v>839</v>
      </c>
      <c r="S1071" s="48"/>
      <c r="T1071" s="47" t="s">
        <v>34</v>
      </c>
      <c r="U1071" s="49">
        <v>20000</v>
      </c>
      <c r="V1071" s="49">
        <v>20000</v>
      </c>
      <c r="W1071" s="49">
        <v>0</v>
      </c>
      <c r="X1071" s="50">
        <f t="shared" si="19"/>
        <v>0</v>
      </c>
      <c r="Y1071" s="51">
        <v>0</v>
      </c>
      <c r="AC1071" s="52"/>
      <c r="AD1071" s="52"/>
      <c r="AE1071" s="56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  <c r="AP1071" s="41"/>
      <c r="AQ1071" s="41"/>
      <c r="AR1071" s="42"/>
      <c r="AS1071" s="42"/>
      <c r="AT1071" s="42"/>
      <c r="AU1071" s="43"/>
      <c r="AV1071" s="43"/>
      <c r="AW1071" s="43"/>
      <c r="AX1071" s="44"/>
      <c r="AY1071" s="44"/>
      <c r="AZ1071" s="6"/>
    </row>
    <row r="1072" spans="1:52" ht="23.25" customHeight="1" x14ac:dyDescent="0.25">
      <c r="A1072" s="1"/>
      <c r="B1072" s="45"/>
      <c r="C1072" s="53"/>
      <c r="D1072" s="53"/>
      <c r="E1072" s="53"/>
      <c r="F1072" s="53"/>
      <c r="G1072" s="52"/>
      <c r="H1072" s="57"/>
      <c r="I1072" s="46" t="s">
        <v>35</v>
      </c>
      <c r="J1072" s="46"/>
      <c r="K1072" s="46"/>
      <c r="L1072" s="46"/>
      <c r="M1072" s="46"/>
      <c r="N1072" s="46"/>
      <c r="O1072" s="46"/>
      <c r="P1072" s="46"/>
      <c r="Q1072" s="47" t="s">
        <v>809</v>
      </c>
      <c r="R1072" s="48" t="s">
        <v>839</v>
      </c>
      <c r="S1072" s="48"/>
      <c r="T1072" s="47" t="s">
        <v>36</v>
      </c>
      <c r="U1072" s="49">
        <f>U1071</f>
        <v>20000</v>
      </c>
      <c r="V1072" s="49">
        <v>20000</v>
      </c>
      <c r="W1072" s="49">
        <v>0</v>
      </c>
      <c r="X1072" s="50">
        <f t="shared" si="19"/>
        <v>0</v>
      </c>
      <c r="Y1072" s="51">
        <v>0</v>
      </c>
      <c r="AC1072" s="52"/>
      <c r="AD1072" s="52"/>
      <c r="AE1072" s="56"/>
      <c r="AF1072" s="56"/>
      <c r="AG1072" s="56"/>
      <c r="AH1072" s="41"/>
      <c r="AI1072" s="41"/>
      <c r="AJ1072" s="41"/>
      <c r="AK1072" s="41"/>
      <c r="AL1072" s="41"/>
      <c r="AM1072" s="41"/>
      <c r="AN1072" s="41"/>
      <c r="AO1072" s="41"/>
      <c r="AP1072" s="41"/>
      <c r="AQ1072" s="41"/>
      <c r="AR1072" s="42"/>
      <c r="AS1072" s="42"/>
      <c r="AT1072" s="42"/>
      <c r="AU1072" s="43"/>
      <c r="AV1072" s="43"/>
      <c r="AW1072" s="43"/>
      <c r="AX1072" s="44"/>
      <c r="AY1072" s="44"/>
      <c r="AZ1072" s="6"/>
    </row>
    <row r="1073" spans="1:52" ht="15" customHeight="1" x14ac:dyDescent="0.25">
      <c r="A1073" s="1"/>
      <c r="B1073" s="45"/>
      <c r="C1073" s="53"/>
      <c r="D1073" s="53"/>
      <c r="E1073" s="53"/>
      <c r="F1073" s="53"/>
      <c r="G1073" s="53"/>
      <c r="H1073" s="46" t="s">
        <v>593</v>
      </c>
      <c r="I1073" s="46"/>
      <c r="J1073" s="46"/>
      <c r="K1073" s="46"/>
      <c r="L1073" s="46"/>
      <c r="M1073" s="46"/>
      <c r="N1073" s="46"/>
      <c r="O1073" s="46"/>
      <c r="P1073" s="46"/>
      <c r="Q1073" s="47" t="s">
        <v>809</v>
      </c>
      <c r="R1073" s="48" t="s">
        <v>839</v>
      </c>
      <c r="S1073" s="48"/>
      <c r="T1073" s="47" t="s">
        <v>594</v>
      </c>
      <c r="U1073" s="49">
        <v>3980000</v>
      </c>
      <c r="V1073" s="49">
        <v>9601000</v>
      </c>
      <c r="W1073" s="49">
        <v>9600500</v>
      </c>
      <c r="X1073" s="50">
        <f t="shared" si="19"/>
        <v>241.2185929648241</v>
      </c>
      <c r="Y1073" s="51">
        <v>99.994792209144876</v>
      </c>
      <c r="AC1073" s="52"/>
      <c r="AD1073" s="52"/>
      <c r="AE1073" s="52"/>
      <c r="AF1073" s="52"/>
      <c r="AG1073" s="52"/>
      <c r="AH1073" s="41"/>
      <c r="AI1073" s="41"/>
      <c r="AJ1073" s="41"/>
      <c r="AK1073" s="41"/>
      <c r="AL1073" s="41"/>
      <c r="AM1073" s="41"/>
      <c r="AN1073" s="41"/>
      <c r="AO1073" s="41"/>
      <c r="AP1073" s="41"/>
      <c r="AQ1073" s="41"/>
      <c r="AR1073" s="42"/>
      <c r="AS1073" s="42"/>
      <c r="AT1073" s="42"/>
      <c r="AU1073" s="43"/>
      <c r="AV1073" s="43"/>
      <c r="AW1073" s="43"/>
      <c r="AX1073" s="44"/>
      <c r="AY1073" s="44"/>
      <c r="AZ1073" s="6"/>
    </row>
    <row r="1074" spans="1:52" ht="15" customHeight="1" x14ac:dyDescent="0.25">
      <c r="A1074" s="1"/>
      <c r="B1074" s="45"/>
      <c r="C1074" s="53"/>
      <c r="D1074" s="53"/>
      <c r="E1074" s="53"/>
      <c r="F1074" s="53"/>
      <c r="G1074" s="52"/>
      <c r="H1074" s="57"/>
      <c r="I1074" s="46" t="s">
        <v>806</v>
      </c>
      <c r="J1074" s="46"/>
      <c r="K1074" s="46"/>
      <c r="L1074" s="46"/>
      <c r="M1074" s="46"/>
      <c r="N1074" s="46"/>
      <c r="O1074" s="46"/>
      <c r="P1074" s="46"/>
      <c r="Q1074" s="47" t="s">
        <v>809</v>
      </c>
      <c r="R1074" s="48" t="s">
        <v>839</v>
      </c>
      <c r="S1074" s="48"/>
      <c r="T1074" s="47" t="s">
        <v>807</v>
      </c>
      <c r="U1074" s="49">
        <f>U1073</f>
        <v>3980000</v>
      </c>
      <c r="V1074" s="49">
        <v>9601000</v>
      </c>
      <c r="W1074" s="49">
        <v>9600500</v>
      </c>
      <c r="X1074" s="50">
        <f t="shared" si="19"/>
        <v>241.2185929648241</v>
      </c>
      <c r="Y1074" s="51">
        <v>99.994792209144876</v>
      </c>
      <c r="AC1074" s="52"/>
      <c r="AD1074" s="52"/>
      <c r="AE1074" s="52"/>
      <c r="AF1074" s="52"/>
      <c r="AG1074" s="52"/>
      <c r="AH1074" s="52"/>
      <c r="AI1074" s="41"/>
      <c r="AJ1074" s="41"/>
      <c r="AK1074" s="41"/>
      <c r="AL1074" s="41"/>
      <c r="AM1074" s="41"/>
      <c r="AN1074" s="41"/>
      <c r="AO1074" s="41"/>
      <c r="AP1074" s="41"/>
      <c r="AQ1074" s="41"/>
      <c r="AR1074" s="42"/>
      <c r="AS1074" s="42"/>
      <c r="AT1074" s="42"/>
      <c r="AU1074" s="43"/>
      <c r="AV1074" s="43"/>
      <c r="AW1074" s="43"/>
      <c r="AX1074" s="44"/>
      <c r="AY1074" s="44"/>
      <c r="AZ1074" s="6"/>
    </row>
    <row r="1075" spans="1:52" ht="23.25" customHeight="1" x14ac:dyDescent="0.25">
      <c r="A1075" s="1"/>
      <c r="B1075" s="45"/>
      <c r="C1075" s="53"/>
      <c r="D1075" s="53"/>
      <c r="E1075" s="53"/>
      <c r="F1075" s="53"/>
      <c r="G1075" s="46" t="s">
        <v>840</v>
      </c>
      <c r="H1075" s="46"/>
      <c r="I1075" s="46"/>
      <c r="J1075" s="46"/>
      <c r="K1075" s="46"/>
      <c r="L1075" s="46"/>
      <c r="M1075" s="46"/>
      <c r="N1075" s="46"/>
      <c r="O1075" s="46"/>
      <c r="P1075" s="46"/>
      <c r="Q1075" s="47" t="s">
        <v>809</v>
      </c>
      <c r="R1075" s="48" t="s">
        <v>841</v>
      </c>
      <c r="S1075" s="48"/>
      <c r="T1075" s="47"/>
      <c r="U1075" s="49">
        <v>3000000</v>
      </c>
      <c r="V1075" s="49">
        <v>3000000</v>
      </c>
      <c r="W1075" s="49">
        <v>2979000</v>
      </c>
      <c r="X1075" s="50">
        <f t="shared" si="19"/>
        <v>99.3</v>
      </c>
      <c r="Y1075" s="51">
        <v>99.3</v>
      </c>
      <c r="AC1075" s="52"/>
      <c r="AD1075" s="52"/>
      <c r="AE1075" s="52"/>
      <c r="AF1075" s="52"/>
      <c r="AG1075" s="52"/>
      <c r="AH1075" s="52"/>
      <c r="AI1075" s="56"/>
      <c r="AJ1075" s="41"/>
      <c r="AK1075" s="41"/>
      <c r="AL1075" s="41"/>
      <c r="AM1075" s="41"/>
      <c r="AN1075" s="41"/>
      <c r="AO1075" s="41"/>
      <c r="AP1075" s="41"/>
      <c r="AQ1075" s="41"/>
      <c r="AR1075" s="42"/>
      <c r="AS1075" s="42"/>
      <c r="AT1075" s="42"/>
      <c r="AU1075" s="43"/>
      <c r="AV1075" s="43"/>
      <c r="AW1075" s="43"/>
      <c r="AX1075" s="44"/>
      <c r="AY1075" s="44"/>
      <c r="AZ1075" s="6"/>
    </row>
    <row r="1076" spans="1:52" ht="23.25" customHeight="1" x14ac:dyDescent="0.25">
      <c r="A1076" s="1"/>
      <c r="B1076" s="45"/>
      <c r="C1076" s="53"/>
      <c r="D1076" s="53"/>
      <c r="E1076" s="53"/>
      <c r="F1076" s="53"/>
      <c r="G1076" s="53"/>
      <c r="H1076" s="46" t="s">
        <v>33</v>
      </c>
      <c r="I1076" s="46"/>
      <c r="J1076" s="46"/>
      <c r="K1076" s="46"/>
      <c r="L1076" s="46"/>
      <c r="M1076" s="46"/>
      <c r="N1076" s="46"/>
      <c r="O1076" s="46"/>
      <c r="P1076" s="46"/>
      <c r="Q1076" s="47" t="s">
        <v>809</v>
      </c>
      <c r="R1076" s="48" t="s">
        <v>841</v>
      </c>
      <c r="S1076" s="48"/>
      <c r="T1076" s="47" t="s">
        <v>34</v>
      </c>
      <c r="U1076" s="49">
        <v>20000</v>
      </c>
      <c r="V1076" s="49">
        <v>20000</v>
      </c>
      <c r="W1076" s="49">
        <v>0</v>
      </c>
      <c r="X1076" s="50">
        <f t="shared" si="19"/>
        <v>0</v>
      </c>
      <c r="Y1076" s="51">
        <v>0</v>
      </c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41"/>
      <c r="AP1076" s="41"/>
      <c r="AQ1076" s="41"/>
      <c r="AR1076" s="42"/>
      <c r="AS1076" s="42"/>
      <c r="AT1076" s="42"/>
      <c r="AU1076" s="43"/>
      <c r="AV1076" s="43"/>
      <c r="AW1076" s="43"/>
      <c r="AX1076" s="44"/>
      <c r="AY1076" s="44"/>
      <c r="AZ1076" s="6"/>
    </row>
    <row r="1077" spans="1:52" ht="23.25" customHeight="1" x14ac:dyDescent="0.25">
      <c r="A1077" s="1"/>
      <c r="B1077" s="45"/>
      <c r="C1077" s="53"/>
      <c r="D1077" s="53"/>
      <c r="E1077" s="53"/>
      <c r="F1077" s="53"/>
      <c r="G1077" s="52"/>
      <c r="H1077" s="57"/>
      <c r="I1077" s="46" t="s">
        <v>35</v>
      </c>
      <c r="J1077" s="46"/>
      <c r="K1077" s="46"/>
      <c r="L1077" s="46"/>
      <c r="M1077" s="46"/>
      <c r="N1077" s="46"/>
      <c r="O1077" s="46"/>
      <c r="P1077" s="46"/>
      <c r="Q1077" s="47" t="s">
        <v>809</v>
      </c>
      <c r="R1077" s="48" t="s">
        <v>841</v>
      </c>
      <c r="S1077" s="48"/>
      <c r="T1077" s="47" t="s">
        <v>36</v>
      </c>
      <c r="U1077" s="49">
        <f>U1076</f>
        <v>20000</v>
      </c>
      <c r="V1077" s="49">
        <v>20000</v>
      </c>
      <c r="W1077" s="49">
        <v>0</v>
      </c>
      <c r="X1077" s="50">
        <f t="shared" si="19"/>
        <v>0</v>
      </c>
      <c r="Y1077" s="51">
        <v>0</v>
      </c>
      <c r="AC1077" s="52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  <c r="AP1077" s="41"/>
      <c r="AQ1077" s="41"/>
      <c r="AR1077" s="42"/>
      <c r="AS1077" s="42"/>
      <c r="AT1077" s="42"/>
      <c r="AU1077" s="43"/>
      <c r="AV1077" s="43"/>
      <c r="AW1077" s="43"/>
      <c r="AX1077" s="44"/>
      <c r="AY1077" s="44"/>
      <c r="AZ1077" s="6"/>
    </row>
    <row r="1078" spans="1:52" ht="15" customHeight="1" x14ac:dyDescent="0.25">
      <c r="A1078" s="1"/>
      <c r="B1078" s="45"/>
      <c r="C1078" s="53"/>
      <c r="D1078" s="53"/>
      <c r="E1078" s="53"/>
      <c r="F1078" s="53"/>
      <c r="G1078" s="53"/>
      <c r="H1078" s="46" t="s">
        <v>593</v>
      </c>
      <c r="I1078" s="46"/>
      <c r="J1078" s="46"/>
      <c r="K1078" s="46"/>
      <c r="L1078" s="46"/>
      <c r="M1078" s="46"/>
      <c r="N1078" s="46"/>
      <c r="O1078" s="46"/>
      <c r="P1078" s="46"/>
      <c r="Q1078" s="47" t="s">
        <v>809</v>
      </c>
      <c r="R1078" s="48" t="s">
        <v>841</v>
      </c>
      <c r="S1078" s="48"/>
      <c r="T1078" s="47" t="s">
        <v>594</v>
      </c>
      <c r="U1078" s="49">
        <v>2980000</v>
      </c>
      <c r="V1078" s="49">
        <v>2980000</v>
      </c>
      <c r="W1078" s="49">
        <v>2979000</v>
      </c>
      <c r="X1078" s="50">
        <f t="shared" si="19"/>
        <v>99.966442953020135</v>
      </c>
      <c r="Y1078" s="51">
        <v>99.966442953020135</v>
      </c>
      <c r="AC1078" s="52"/>
      <c r="AD1078" s="52"/>
      <c r="AE1078" s="56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  <c r="AP1078" s="41"/>
      <c r="AQ1078" s="41"/>
      <c r="AR1078" s="42"/>
      <c r="AS1078" s="42"/>
      <c r="AT1078" s="42"/>
      <c r="AU1078" s="43"/>
      <c r="AV1078" s="43"/>
      <c r="AW1078" s="43"/>
      <c r="AX1078" s="44"/>
      <c r="AY1078" s="44"/>
      <c r="AZ1078" s="6"/>
    </row>
    <row r="1079" spans="1:52" ht="15" customHeight="1" x14ac:dyDescent="0.25">
      <c r="A1079" s="1"/>
      <c r="B1079" s="45"/>
      <c r="C1079" s="53"/>
      <c r="D1079" s="53"/>
      <c r="E1079" s="53"/>
      <c r="F1079" s="53"/>
      <c r="G1079" s="52"/>
      <c r="H1079" s="57"/>
      <c r="I1079" s="46" t="s">
        <v>806</v>
      </c>
      <c r="J1079" s="46"/>
      <c r="K1079" s="46"/>
      <c r="L1079" s="46"/>
      <c r="M1079" s="46"/>
      <c r="N1079" s="46"/>
      <c r="O1079" s="46"/>
      <c r="P1079" s="46"/>
      <c r="Q1079" s="47" t="s">
        <v>809</v>
      </c>
      <c r="R1079" s="48" t="s">
        <v>841</v>
      </c>
      <c r="S1079" s="48"/>
      <c r="T1079" s="47" t="s">
        <v>807</v>
      </c>
      <c r="U1079" s="49">
        <f>U1078</f>
        <v>2980000</v>
      </c>
      <c r="V1079" s="49">
        <v>2980000</v>
      </c>
      <c r="W1079" s="49">
        <v>2979000</v>
      </c>
      <c r="X1079" s="50">
        <f t="shared" si="19"/>
        <v>99.966442953020135</v>
      </c>
      <c r="Y1079" s="51">
        <v>99.966442953020135</v>
      </c>
      <c r="AC1079" s="52"/>
      <c r="AD1079" s="52"/>
      <c r="AE1079" s="56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  <c r="AP1079" s="41"/>
      <c r="AQ1079" s="41"/>
      <c r="AR1079" s="42"/>
      <c r="AS1079" s="42"/>
      <c r="AT1079" s="42"/>
      <c r="AU1079" s="43"/>
      <c r="AV1079" s="43"/>
      <c r="AW1079" s="43"/>
      <c r="AX1079" s="44"/>
      <c r="AY1079" s="44"/>
      <c r="AZ1079" s="6"/>
    </row>
    <row r="1080" spans="1:52" ht="45.75" customHeight="1" x14ac:dyDescent="0.25">
      <c r="A1080" s="1"/>
      <c r="B1080" s="45"/>
      <c r="C1080" s="53"/>
      <c r="D1080" s="53"/>
      <c r="E1080" s="53"/>
      <c r="F1080" s="53"/>
      <c r="G1080" s="46" t="s">
        <v>842</v>
      </c>
      <c r="H1080" s="46"/>
      <c r="I1080" s="46"/>
      <c r="J1080" s="46"/>
      <c r="K1080" s="46"/>
      <c r="L1080" s="46"/>
      <c r="M1080" s="46"/>
      <c r="N1080" s="46"/>
      <c r="O1080" s="46"/>
      <c r="P1080" s="46"/>
      <c r="Q1080" s="47" t="s">
        <v>809</v>
      </c>
      <c r="R1080" s="48" t="s">
        <v>843</v>
      </c>
      <c r="S1080" s="48"/>
      <c r="T1080" s="47"/>
      <c r="U1080" s="49">
        <v>1270000</v>
      </c>
      <c r="V1080" s="49">
        <v>1270000</v>
      </c>
      <c r="W1080" s="49">
        <v>1270000</v>
      </c>
      <c r="X1080" s="50">
        <f t="shared" si="19"/>
        <v>100</v>
      </c>
      <c r="Y1080" s="51">
        <v>100</v>
      </c>
      <c r="AC1080" s="52"/>
      <c r="AD1080" s="52"/>
      <c r="AE1080" s="56"/>
      <c r="AF1080" s="56"/>
      <c r="AG1080" s="56"/>
      <c r="AH1080" s="41"/>
      <c r="AI1080" s="41"/>
      <c r="AJ1080" s="41"/>
      <c r="AK1080" s="41"/>
      <c r="AL1080" s="41"/>
      <c r="AM1080" s="41"/>
      <c r="AN1080" s="41"/>
      <c r="AO1080" s="41"/>
      <c r="AP1080" s="41"/>
      <c r="AQ1080" s="41"/>
      <c r="AR1080" s="42"/>
      <c r="AS1080" s="42"/>
      <c r="AT1080" s="42"/>
      <c r="AU1080" s="43"/>
      <c r="AV1080" s="43"/>
      <c r="AW1080" s="43"/>
      <c r="AX1080" s="44"/>
      <c r="AY1080" s="44"/>
      <c r="AZ1080" s="6"/>
    </row>
    <row r="1081" spans="1:52" ht="15" customHeight="1" x14ac:dyDescent="0.25">
      <c r="A1081" s="1"/>
      <c r="B1081" s="45"/>
      <c r="C1081" s="53"/>
      <c r="D1081" s="53"/>
      <c r="E1081" s="53"/>
      <c r="F1081" s="53"/>
      <c r="G1081" s="53"/>
      <c r="H1081" s="46" t="s">
        <v>593</v>
      </c>
      <c r="I1081" s="46"/>
      <c r="J1081" s="46"/>
      <c r="K1081" s="46"/>
      <c r="L1081" s="46"/>
      <c r="M1081" s="46"/>
      <c r="N1081" s="46"/>
      <c r="O1081" s="46"/>
      <c r="P1081" s="46"/>
      <c r="Q1081" s="47" t="s">
        <v>809</v>
      </c>
      <c r="R1081" s="48" t="s">
        <v>843</v>
      </c>
      <c r="S1081" s="48"/>
      <c r="T1081" s="47" t="s">
        <v>594</v>
      </c>
      <c r="U1081" s="49">
        <f>U1080</f>
        <v>1270000</v>
      </c>
      <c r="V1081" s="49">
        <v>1270000</v>
      </c>
      <c r="W1081" s="49">
        <v>1270000</v>
      </c>
      <c r="X1081" s="50">
        <f t="shared" si="19"/>
        <v>100</v>
      </c>
      <c r="Y1081" s="51">
        <v>100</v>
      </c>
      <c r="AC1081" s="52"/>
      <c r="AD1081" s="52"/>
      <c r="AE1081" s="52"/>
      <c r="AF1081" s="52"/>
      <c r="AG1081" s="52"/>
      <c r="AH1081" s="41"/>
      <c r="AI1081" s="41"/>
      <c r="AJ1081" s="41"/>
      <c r="AK1081" s="41"/>
      <c r="AL1081" s="41"/>
      <c r="AM1081" s="41"/>
      <c r="AN1081" s="41"/>
      <c r="AO1081" s="41"/>
      <c r="AP1081" s="41"/>
      <c r="AQ1081" s="41"/>
      <c r="AR1081" s="42"/>
      <c r="AS1081" s="42"/>
      <c r="AT1081" s="42"/>
      <c r="AU1081" s="43"/>
      <c r="AV1081" s="43"/>
      <c r="AW1081" s="43"/>
      <c r="AX1081" s="44"/>
      <c r="AY1081" s="44"/>
      <c r="AZ1081" s="6"/>
    </row>
    <row r="1082" spans="1:52" ht="23.25" customHeight="1" x14ac:dyDescent="0.25">
      <c r="A1082" s="1"/>
      <c r="B1082" s="45"/>
      <c r="C1082" s="53"/>
      <c r="D1082" s="53"/>
      <c r="E1082" s="53"/>
      <c r="F1082" s="53"/>
      <c r="G1082" s="52"/>
      <c r="H1082" s="57"/>
      <c r="I1082" s="46" t="s">
        <v>595</v>
      </c>
      <c r="J1082" s="46"/>
      <c r="K1082" s="46"/>
      <c r="L1082" s="46"/>
      <c r="M1082" s="46"/>
      <c r="N1082" s="46"/>
      <c r="O1082" s="46"/>
      <c r="P1082" s="46"/>
      <c r="Q1082" s="47" t="s">
        <v>809</v>
      </c>
      <c r="R1082" s="48" t="s">
        <v>843</v>
      </c>
      <c r="S1082" s="48"/>
      <c r="T1082" s="47" t="s">
        <v>596</v>
      </c>
      <c r="U1082" s="49">
        <f>U1081</f>
        <v>1270000</v>
      </c>
      <c r="V1082" s="49">
        <v>1270000</v>
      </c>
      <c r="W1082" s="49">
        <v>1270000</v>
      </c>
      <c r="X1082" s="50">
        <f t="shared" si="19"/>
        <v>100</v>
      </c>
      <c r="Y1082" s="51">
        <v>100</v>
      </c>
      <c r="AC1082" s="52"/>
      <c r="AD1082" s="52"/>
      <c r="AE1082" s="52"/>
      <c r="AF1082" s="52"/>
      <c r="AG1082" s="52"/>
      <c r="AH1082" s="52"/>
      <c r="AI1082" s="41"/>
      <c r="AJ1082" s="41"/>
      <c r="AK1082" s="41"/>
      <c r="AL1082" s="41"/>
      <c r="AM1082" s="41"/>
      <c r="AN1082" s="41"/>
      <c r="AO1082" s="41"/>
      <c r="AP1082" s="41"/>
      <c r="AQ1082" s="41"/>
      <c r="AR1082" s="42"/>
      <c r="AS1082" s="42"/>
      <c r="AT1082" s="42"/>
      <c r="AU1082" s="43"/>
      <c r="AV1082" s="43"/>
      <c r="AW1082" s="43"/>
      <c r="AX1082" s="44"/>
      <c r="AY1082" s="44"/>
      <c r="AZ1082" s="6"/>
    </row>
    <row r="1083" spans="1:52" ht="23.25" customHeight="1" x14ac:dyDescent="0.25">
      <c r="A1083" s="1"/>
      <c r="B1083" s="45"/>
      <c r="C1083" s="53"/>
      <c r="D1083" s="53"/>
      <c r="E1083" s="53"/>
      <c r="F1083" s="53"/>
      <c r="G1083" s="46" t="s">
        <v>844</v>
      </c>
      <c r="H1083" s="46"/>
      <c r="I1083" s="46"/>
      <c r="J1083" s="46"/>
      <c r="K1083" s="46"/>
      <c r="L1083" s="46"/>
      <c r="M1083" s="46"/>
      <c r="N1083" s="46"/>
      <c r="O1083" s="46"/>
      <c r="P1083" s="46"/>
      <c r="Q1083" s="47" t="s">
        <v>809</v>
      </c>
      <c r="R1083" s="48" t="s">
        <v>845</v>
      </c>
      <c r="S1083" s="48"/>
      <c r="T1083" s="47"/>
      <c r="U1083" s="49">
        <v>3500000</v>
      </c>
      <c r="V1083" s="49">
        <v>3900000</v>
      </c>
      <c r="W1083" s="49">
        <v>3677000</v>
      </c>
      <c r="X1083" s="50">
        <f t="shared" si="19"/>
        <v>105.05714285714285</v>
      </c>
      <c r="Y1083" s="51">
        <v>94.282051282051285</v>
      </c>
      <c r="AC1083" s="52"/>
      <c r="AD1083" s="52"/>
      <c r="AE1083" s="52"/>
      <c r="AF1083" s="52"/>
      <c r="AG1083" s="52"/>
      <c r="AH1083" s="52"/>
      <c r="AI1083" s="56"/>
      <c r="AJ1083" s="41"/>
      <c r="AK1083" s="41"/>
      <c r="AL1083" s="41"/>
      <c r="AM1083" s="41"/>
      <c r="AN1083" s="41"/>
      <c r="AO1083" s="41"/>
      <c r="AP1083" s="41"/>
      <c r="AQ1083" s="41"/>
      <c r="AR1083" s="42"/>
      <c r="AS1083" s="42"/>
      <c r="AT1083" s="42"/>
      <c r="AU1083" s="43"/>
      <c r="AV1083" s="43"/>
      <c r="AW1083" s="43"/>
      <c r="AX1083" s="44"/>
      <c r="AY1083" s="44"/>
      <c r="AZ1083" s="6"/>
    </row>
    <row r="1084" spans="1:52" ht="15" customHeight="1" x14ac:dyDescent="0.25">
      <c r="A1084" s="1"/>
      <c r="B1084" s="45"/>
      <c r="C1084" s="53"/>
      <c r="D1084" s="53"/>
      <c r="E1084" s="53"/>
      <c r="F1084" s="53"/>
      <c r="G1084" s="53"/>
      <c r="H1084" s="46" t="s">
        <v>593</v>
      </c>
      <c r="I1084" s="46"/>
      <c r="J1084" s="46"/>
      <c r="K1084" s="46"/>
      <c r="L1084" s="46"/>
      <c r="M1084" s="46"/>
      <c r="N1084" s="46"/>
      <c r="O1084" s="46"/>
      <c r="P1084" s="46"/>
      <c r="Q1084" s="47" t="s">
        <v>809</v>
      </c>
      <c r="R1084" s="48" t="s">
        <v>845</v>
      </c>
      <c r="S1084" s="48"/>
      <c r="T1084" s="47" t="s">
        <v>594</v>
      </c>
      <c r="U1084" s="49">
        <f>U1083</f>
        <v>3500000</v>
      </c>
      <c r="V1084" s="49">
        <v>3900000</v>
      </c>
      <c r="W1084" s="49">
        <v>3677000</v>
      </c>
      <c r="X1084" s="50">
        <f t="shared" si="19"/>
        <v>105.05714285714285</v>
      </c>
      <c r="Y1084" s="51">
        <v>94.282051282051285</v>
      </c>
      <c r="AC1084" s="80"/>
      <c r="AD1084" s="80"/>
      <c r="AE1084" s="80"/>
      <c r="AF1084" s="80"/>
      <c r="AG1084" s="80"/>
      <c r="AH1084" s="80"/>
      <c r="AI1084" s="80"/>
      <c r="AJ1084" s="80"/>
      <c r="AK1084" s="80"/>
      <c r="AL1084" s="80"/>
      <c r="AM1084" s="80"/>
      <c r="AN1084" s="80"/>
      <c r="AO1084" s="80"/>
      <c r="AP1084" s="80"/>
      <c r="AQ1084" s="80"/>
      <c r="AR1084" s="80"/>
      <c r="AS1084" s="80"/>
      <c r="AT1084" s="80"/>
      <c r="AU1084" s="81"/>
      <c r="AV1084" s="81"/>
      <c r="AW1084" s="81"/>
      <c r="AX1084" s="82"/>
      <c r="AY1084" s="82"/>
      <c r="AZ1084" s="6"/>
    </row>
    <row r="1085" spans="1:52" ht="15" customHeight="1" x14ac:dyDescent="0.25">
      <c r="A1085" s="1"/>
      <c r="B1085" s="45"/>
      <c r="C1085" s="53"/>
      <c r="D1085" s="53"/>
      <c r="E1085" s="53"/>
      <c r="F1085" s="53"/>
      <c r="G1085" s="52"/>
      <c r="H1085" s="57"/>
      <c r="I1085" s="46" t="s">
        <v>806</v>
      </c>
      <c r="J1085" s="46"/>
      <c r="K1085" s="46"/>
      <c r="L1085" s="46"/>
      <c r="M1085" s="46"/>
      <c r="N1085" s="46"/>
      <c r="O1085" s="46"/>
      <c r="P1085" s="46"/>
      <c r="Q1085" s="47" t="s">
        <v>809</v>
      </c>
      <c r="R1085" s="48" t="s">
        <v>845</v>
      </c>
      <c r="S1085" s="48"/>
      <c r="T1085" s="47" t="s">
        <v>807</v>
      </c>
      <c r="U1085" s="49">
        <f>U1084</f>
        <v>3500000</v>
      </c>
      <c r="V1085" s="49">
        <v>3900000</v>
      </c>
      <c r="W1085" s="49">
        <v>3677000</v>
      </c>
      <c r="X1085" s="50">
        <f t="shared" si="19"/>
        <v>105.05714285714285</v>
      </c>
      <c r="Y1085" s="51">
        <v>94.282051282051285</v>
      </c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</row>
    <row r="1086" spans="1:52" ht="45.75" customHeight="1" x14ac:dyDescent="0.25">
      <c r="A1086" s="1"/>
      <c r="B1086" s="45"/>
      <c r="C1086" s="53"/>
      <c r="D1086" s="58"/>
      <c r="E1086" s="58"/>
      <c r="F1086" s="59"/>
      <c r="G1086" s="55" t="s">
        <v>846</v>
      </c>
      <c r="H1086" s="55"/>
      <c r="I1086" s="55"/>
      <c r="J1086" s="55"/>
      <c r="K1086" s="55"/>
      <c r="L1086" s="55"/>
      <c r="M1086" s="55"/>
      <c r="N1086" s="55"/>
      <c r="O1086" s="55"/>
      <c r="P1086" s="55"/>
      <c r="Q1086" s="47" t="s">
        <v>809</v>
      </c>
      <c r="R1086" s="48" t="s">
        <v>847</v>
      </c>
      <c r="S1086" s="48"/>
      <c r="T1086" s="47"/>
      <c r="U1086" s="49">
        <v>45068700</v>
      </c>
      <c r="V1086" s="49">
        <v>49978700</v>
      </c>
      <c r="W1086" s="49">
        <v>48420505.159999996</v>
      </c>
      <c r="X1086" s="50">
        <f t="shared" si="19"/>
        <v>107.43710193548959</v>
      </c>
      <c r="Y1086" s="51">
        <v>96.88228217220535</v>
      </c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</row>
    <row r="1087" spans="1:52" ht="102" customHeight="1" x14ac:dyDescent="0.25">
      <c r="A1087" s="1"/>
      <c r="B1087" s="45"/>
      <c r="C1087" s="53"/>
      <c r="D1087" s="53"/>
      <c r="E1087" s="53"/>
      <c r="F1087" s="53"/>
      <c r="G1087" s="46" t="s">
        <v>848</v>
      </c>
      <c r="H1087" s="46"/>
      <c r="I1087" s="46"/>
      <c r="J1087" s="46"/>
      <c r="K1087" s="46"/>
      <c r="L1087" s="46"/>
      <c r="M1087" s="46"/>
      <c r="N1087" s="46"/>
      <c r="O1087" s="46"/>
      <c r="P1087" s="46"/>
      <c r="Q1087" s="47" t="s">
        <v>809</v>
      </c>
      <c r="R1087" s="48" t="s">
        <v>849</v>
      </c>
      <c r="S1087" s="48"/>
      <c r="T1087" s="47"/>
      <c r="U1087" s="49">
        <v>403000</v>
      </c>
      <c r="V1087" s="49">
        <v>403000</v>
      </c>
      <c r="W1087" s="49">
        <v>0</v>
      </c>
      <c r="X1087" s="50">
        <f t="shared" si="19"/>
        <v>0</v>
      </c>
      <c r="Y1087" s="51">
        <v>0</v>
      </c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</row>
    <row r="1088" spans="1:52" ht="23.25" customHeight="1" x14ac:dyDescent="0.25">
      <c r="A1088" s="1"/>
      <c r="B1088" s="45"/>
      <c r="C1088" s="53"/>
      <c r="D1088" s="53"/>
      <c r="E1088" s="53"/>
      <c r="F1088" s="53"/>
      <c r="G1088" s="53"/>
      <c r="H1088" s="46" t="s">
        <v>33</v>
      </c>
      <c r="I1088" s="46"/>
      <c r="J1088" s="46"/>
      <c r="K1088" s="46"/>
      <c r="L1088" s="46"/>
      <c r="M1088" s="46"/>
      <c r="N1088" s="46"/>
      <c r="O1088" s="46"/>
      <c r="P1088" s="46"/>
      <c r="Q1088" s="47" t="s">
        <v>809</v>
      </c>
      <c r="R1088" s="48" t="s">
        <v>849</v>
      </c>
      <c r="S1088" s="48"/>
      <c r="T1088" s="47" t="s">
        <v>34</v>
      </c>
      <c r="U1088" s="49">
        <v>3000</v>
      </c>
      <c r="V1088" s="49">
        <v>3000</v>
      </c>
      <c r="W1088" s="49">
        <v>0</v>
      </c>
      <c r="X1088" s="50">
        <f t="shared" si="19"/>
        <v>0</v>
      </c>
      <c r="Y1088" s="51">
        <v>0</v>
      </c>
    </row>
    <row r="1089" spans="1:25" ht="23.25" customHeight="1" x14ac:dyDescent="0.25">
      <c r="A1089" s="1"/>
      <c r="B1089" s="45"/>
      <c r="C1089" s="53"/>
      <c r="D1089" s="53"/>
      <c r="E1089" s="53"/>
      <c r="F1089" s="53"/>
      <c r="G1089" s="52"/>
      <c r="H1089" s="57"/>
      <c r="I1089" s="46" t="s">
        <v>35</v>
      </c>
      <c r="J1089" s="46"/>
      <c r="K1089" s="46"/>
      <c r="L1089" s="46"/>
      <c r="M1089" s="46"/>
      <c r="N1089" s="46"/>
      <c r="O1089" s="46"/>
      <c r="P1089" s="46"/>
      <c r="Q1089" s="47" t="s">
        <v>809</v>
      </c>
      <c r="R1089" s="48" t="s">
        <v>849</v>
      </c>
      <c r="S1089" s="48"/>
      <c r="T1089" s="47" t="s">
        <v>36</v>
      </c>
      <c r="U1089" s="49">
        <f>U1088</f>
        <v>3000</v>
      </c>
      <c r="V1089" s="49">
        <v>3000</v>
      </c>
      <c r="W1089" s="49">
        <v>0</v>
      </c>
      <c r="X1089" s="50">
        <f t="shared" si="19"/>
        <v>0</v>
      </c>
      <c r="Y1089" s="51">
        <v>0</v>
      </c>
    </row>
    <row r="1090" spans="1:25" ht="15" customHeight="1" x14ac:dyDescent="0.25">
      <c r="A1090" s="1"/>
      <c r="B1090" s="45"/>
      <c r="C1090" s="53"/>
      <c r="D1090" s="53"/>
      <c r="E1090" s="53"/>
      <c r="F1090" s="53"/>
      <c r="G1090" s="53"/>
      <c r="H1090" s="46" t="s">
        <v>593</v>
      </c>
      <c r="I1090" s="46"/>
      <c r="J1090" s="46"/>
      <c r="K1090" s="46"/>
      <c r="L1090" s="46"/>
      <c r="M1090" s="46"/>
      <c r="N1090" s="46"/>
      <c r="O1090" s="46"/>
      <c r="P1090" s="46"/>
      <c r="Q1090" s="47" t="s">
        <v>809</v>
      </c>
      <c r="R1090" s="48" t="s">
        <v>849</v>
      </c>
      <c r="S1090" s="48"/>
      <c r="T1090" s="47" t="s">
        <v>594</v>
      </c>
      <c r="U1090" s="49">
        <v>400000</v>
      </c>
      <c r="V1090" s="49">
        <v>400000</v>
      </c>
      <c r="W1090" s="49">
        <v>0</v>
      </c>
      <c r="X1090" s="50">
        <f t="shared" si="19"/>
        <v>0</v>
      </c>
      <c r="Y1090" s="51">
        <v>0</v>
      </c>
    </row>
    <row r="1091" spans="1:25" ht="15" customHeight="1" x14ac:dyDescent="0.25">
      <c r="A1091" s="1"/>
      <c r="B1091" s="45"/>
      <c r="C1091" s="53"/>
      <c r="D1091" s="53"/>
      <c r="E1091" s="53"/>
      <c r="F1091" s="53"/>
      <c r="G1091" s="52"/>
      <c r="H1091" s="57"/>
      <c r="I1091" s="46" t="s">
        <v>806</v>
      </c>
      <c r="J1091" s="46"/>
      <c r="K1091" s="46"/>
      <c r="L1091" s="46"/>
      <c r="M1091" s="46"/>
      <c r="N1091" s="46"/>
      <c r="O1091" s="46"/>
      <c r="P1091" s="46"/>
      <c r="Q1091" s="47" t="s">
        <v>809</v>
      </c>
      <c r="R1091" s="48" t="s">
        <v>849</v>
      </c>
      <c r="S1091" s="48"/>
      <c r="T1091" s="47" t="s">
        <v>807</v>
      </c>
      <c r="U1091" s="49">
        <f>U1090</f>
        <v>400000</v>
      </c>
      <c r="V1091" s="49">
        <v>400000</v>
      </c>
      <c r="W1091" s="49">
        <v>0</v>
      </c>
      <c r="X1091" s="50">
        <f t="shared" si="19"/>
        <v>0</v>
      </c>
      <c r="Y1091" s="51">
        <v>0</v>
      </c>
    </row>
    <row r="1092" spans="1:25" ht="34.5" customHeight="1" x14ac:dyDescent="0.25">
      <c r="A1092" s="1"/>
      <c r="B1092" s="45"/>
      <c r="C1092" s="53"/>
      <c r="D1092" s="53"/>
      <c r="E1092" s="53"/>
      <c r="F1092" s="53"/>
      <c r="G1092" s="46" t="s">
        <v>850</v>
      </c>
      <c r="H1092" s="46"/>
      <c r="I1092" s="46"/>
      <c r="J1092" s="46"/>
      <c r="K1092" s="46"/>
      <c r="L1092" s="46"/>
      <c r="M1092" s="46"/>
      <c r="N1092" s="46"/>
      <c r="O1092" s="46"/>
      <c r="P1092" s="46"/>
      <c r="Q1092" s="47" t="s">
        <v>809</v>
      </c>
      <c r="R1092" s="48" t="s">
        <v>851</v>
      </c>
      <c r="S1092" s="48"/>
      <c r="T1092" s="47"/>
      <c r="U1092" s="49">
        <v>321700</v>
      </c>
      <c r="V1092" s="49">
        <v>321700</v>
      </c>
      <c r="W1092" s="49">
        <v>211508.7</v>
      </c>
      <c r="X1092" s="50">
        <f t="shared" si="19"/>
        <v>65.747186820018655</v>
      </c>
      <c r="Y1092" s="51">
        <v>65.747186820018655</v>
      </c>
    </row>
    <row r="1093" spans="1:25" ht="23.25" customHeight="1" x14ac:dyDescent="0.25">
      <c r="A1093" s="1"/>
      <c r="B1093" s="45"/>
      <c r="C1093" s="53"/>
      <c r="D1093" s="53"/>
      <c r="E1093" s="53"/>
      <c r="F1093" s="53"/>
      <c r="G1093" s="53"/>
      <c r="H1093" s="46" t="s">
        <v>33</v>
      </c>
      <c r="I1093" s="46"/>
      <c r="J1093" s="46"/>
      <c r="K1093" s="46"/>
      <c r="L1093" s="46"/>
      <c r="M1093" s="46"/>
      <c r="N1093" s="46"/>
      <c r="O1093" s="46"/>
      <c r="P1093" s="46"/>
      <c r="Q1093" s="47" t="s">
        <v>809</v>
      </c>
      <c r="R1093" s="48" t="s">
        <v>851</v>
      </c>
      <c r="S1093" s="48"/>
      <c r="T1093" s="47" t="s">
        <v>34</v>
      </c>
      <c r="U1093" s="49">
        <v>2400</v>
      </c>
      <c r="V1093" s="49">
        <v>2400</v>
      </c>
      <c r="W1093" s="49">
        <v>0</v>
      </c>
      <c r="X1093" s="50">
        <f t="shared" si="19"/>
        <v>0</v>
      </c>
      <c r="Y1093" s="51">
        <v>0</v>
      </c>
    </row>
    <row r="1094" spans="1:25" ht="23.25" customHeight="1" x14ac:dyDescent="0.25">
      <c r="A1094" s="1"/>
      <c r="B1094" s="45"/>
      <c r="C1094" s="53"/>
      <c r="D1094" s="53"/>
      <c r="E1094" s="53"/>
      <c r="F1094" s="53"/>
      <c r="G1094" s="52"/>
      <c r="H1094" s="57"/>
      <c r="I1094" s="46" t="s">
        <v>35</v>
      </c>
      <c r="J1094" s="46"/>
      <c r="K1094" s="46"/>
      <c r="L1094" s="46"/>
      <c r="M1094" s="46"/>
      <c r="N1094" s="46"/>
      <c r="O1094" s="46"/>
      <c r="P1094" s="46"/>
      <c r="Q1094" s="47" t="s">
        <v>809</v>
      </c>
      <c r="R1094" s="48" t="s">
        <v>851</v>
      </c>
      <c r="S1094" s="48"/>
      <c r="T1094" s="47" t="s">
        <v>36</v>
      </c>
      <c r="U1094" s="49">
        <f>U1093</f>
        <v>2400</v>
      </c>
      <c r="V1094" s="49">
        <v>2400</v>
      </c>
      <c r="W1094" s="49">
        <v>0</v>
      </c>
      <c r="X1094" s="50">
        <f t="shared" si="19"/>
        <v>0</v>
      </c>
      <c r="Y1094" s="51">
        <v>0</v>
      </c>
    </row>
    <row r="1095" spans="1:25" ht="15" customHeight="1" x14ac:dyDescent="0.25">
      <c r="A1095" s="1"/>
      <c r="B1095" s="45"/>
      <c r="C1095" s="53"/>
      <c r="D1095" s="53"/>
      <c r="E1095" s="53"/>
      <c r="F1095" s="53"/>
      <c r="G1095" s="53"/>
      <c r="H1095" s="46" t="s">
        <v>593</v>
      </c>
      <c r="I1095" s="46"/>
      <c r="J1095" s="46"/>
      <c r="K1095" s="46"/>
      <c r="L1095" s="46"/>
      <c r="M1095" s="46"/>
      <c r="N1095" s="46"/>
      <c r="O1095" s="46"/>
      <c r="P1095" s="46"/>
      <c r="Q1095" s="47" t="s">
        <v>809</v>
      </c>
      <c r="R1095" s="48" t="s">
        <v>851</v>
      </c>
      <c r="S1095" s="48"/>
      <c r="T1095" s="47" t="s">
        <v>594</v>
      </c>
      <c r="U1095" s="49">
        <v>319300</v>
      </c>
      <c r="V1095" s="49">
        <v>319300</v>
      </c>
      <c r="W1095" s="49">
        <v>211508.7</v>
      </c>
      <c r="X1095" s="50">
        <f t="shared" si="19"/>
        <v>66.241371750704673</v>
      </c>
      <c r="Y1095" s="51">
        <v>66.241371750704673</v>
      </c>
    </row>
    <row r="1096" spans="1:25" ht="15" customHeight="1" x14ac:dyDescent="0.25">
      <c r="A1096" s="1"/>
      <c r="B1096" s="45"/>
      <c r="C1096" s="53"/>
      <c r="D1096" s="53"/>
      <c r="E1096" s="53"/>
      <c r="F1096" s="53"/>
      <c r="G1096" s="52"/>
      <c r="H1096" s="57"/>
      <c r="I1096" s="46" t="s">
        <v>806</v>
      </c>
      <c r="J1096" s="46"/>
      <c r="K1096" s="46"/>
      <c r="L1096" s="46"/>
      <c r="M1096" s="46"/>
      <c r="N1096" s="46"/>
      <c r="O1096" s="46"/>
      <c r="P1096" s="46"/>
      <c r="Q1096" s="47" t="s">
        <v>809</v>
      </c>
      <c r="R1096" s="48" t="s">
        <v>851</v>
      </c>
      <c r="S1096" s="48"/>
      <c r="T1096" s="47" t="s">
        <v>807</v>
      </c>
      <c r="U1096" s="49">
        <f>U1095</f>
        <v>319300</v>
      </c>
      <c r="V1096" s="49">
        <v>319300</v>
      </c>
      <c r="W1096" s="49">
        <v>211508.7</v>
      </c>
      <c r="X1096" s="50">
        <f t="shared" si="19"/>
        <v>66.241371750704673</v>
      </c>
      <c r="Y1096" s="51">
        <v>66.241371750704673</v>
      </c>
    </row>
    <row r="1097" spans="1:25" ht="34.5" customHeight="1" x14ac:dyDescent="0.25">
      <c r="A1097" s="1"/>
      <c r="B1097" s="45"/>
      <c r="C1097" s="53"/>
      <c r="D1097" s="53"/>
      <c r="E1097" s="53"/>
      <c r="F1097" s="53"/>
      <c r="G1097" s="46" t="s">
        <v>852</v>
      </c>
      <c r="H1097" s="46"/>
      <c r="I1097" s="46"/>
      <c r="J1097" s="46"/>
      <c r="K1097" s="46"/>
      <c r="L1097" s="46"/>
      <c r="M1097" s="46"/>
      <c r="N1097" s="46"/>
      <c r="O1097" s="46"/>
      <c r="P1097" s="46"/>
      <c r="Q1097" s="47" t="s">
        <v>809</v>
      </c>
      <c r="R1097" s="48" t="s">
        <v>853</v>
      </c>
      <c r="S1097" s="48"/>
      <c r="T1097" s="47"/>
      <c r="U1097" s="49">
        <v>44344000</v>
      </c>
      <c r="V1097" s="49">
        <v>49254000</v>
      </c>
      <c r="W1097" s="49">
        <v>48208996.460000001</v>
      </c>
      <c r="X1097" s="50">
        <f t="shared" si="19"/>
        <v>108.71594005953456</v>
      </c>
      <c r="Y1097" s="51">
        <v>97.878337718763959</v>
      </c>
    </row>
    <row r="1098" spans="1:25" ht="15" customHeight="1" x14ac:dyDescent="0.25">
      <c r="A1098" s="1"/>
      <c r="B1098" s="45"/>
      <c r="C1098" s="53"/>
      <c r="D1098" s="53"/>
      <c r="E1098" s="53"/>
      <c r="F1098" s="53"/>
      <c r="G1098" s="53"/>
      <c r="H1098" s="46" t="s">
        <v>593</v>
      </c>
      <c r="I1098" s="46"/>
      <c r="J1098" s="46"/>
      <c r="K1098" s="46"/>
      <c r="L1098" s="46"/>
      <c r="M1098" s="46"/>
      <c r="N1098" s="46"/>
      <c r="O1098" s="46"/>
      <c r="P1098" s="46"/>
      <c r="Q1098" s="47" t="s">
        <v>809</v>
      </c>
      <c r="R1098" s="48" t="s">
        <v>853</v>
      </c>
      <c r="S1098" s="48"/>
      <c r="T1098" s="47" t="s">
        <v>594</v>
      </c>
      <c r="U1098" s="49">
        <f>U1097</f>
        <v>44344000</v>
      </c>
      <c r="V1098" s="49">
        <v>49254000</v>
      </c>
      <c r="W1098" s="49">
        <v>48208996.460000001</v>
      </c>
      <c r="X1098" s="50">
        <f t="shared" si="19"/>
        <v>108.71594005953456</v>
      </c>
      <c r="Y1098" s="51">
        <v>97.878337718763959</v>
      </c>
    </row>
    <row r="1099" spans="1:25" ht="23.25" customHeight="1" x14ac:dyDescent="0.25">
      <c r="A1099" s="1"/>
      <c r="B1099" s="45"/>
      <c r="C1099" s="53"/>
      <c r="D1099" s="53"/>
      <c r="E1099" s="53"/>
      <c r="F1099" s="53"/>
      <c r="G1099" s="52"/>
      <c r="H1099" s="57"/>
      <c r="I1099" s="46" t="s">
        <v>595</v>
      </c>
      <c r="J1099" s="46"/>
      <c r="K1099" s="46"/>
      <c r="L1099" s="46"/>
      <c r="M1099" s="46"/>
      <c r="N1099" s="46"/>
      <c r="O1099" s="46"/>
      <c r="P1099" s="46"/>
      <c r="Q1099" s="47" t="s">
        <v>809</v>
      </c>
      <c r="R1099" s="48" t="s">
        <v>853</v>
      </c>
      <c r="S1099" s="48"/>
      <c r="T1099" s="47" t="s">
        <v>596</v>
      </c>
      <c r="U1099" s="49">
        <f>U1098</f>
        <v>44344000</v>
      </c>
      <c r="V1099" s="49">
        <v>49254000</v>
      </c>
      <c r="W1099" s="49">
        <v>48208996.460000001</v>
      </c>
      <c r="X1099" s="50">
        <f t="shared" si="19"/>
        <v>108.71594005953456</v>
      </c>
      <c r="Y1099" s="51">
        <v>97.878337718763959</v>
      </c>
    </row>
    <row r="1100" spans="1:25" ht="23.25" customHeight="1" x14ac:dyDescent="0.25">
      <c r="A1100" s="1"/>
      <c r="B1100" s="45"/>
      <c r="C1100" s="53"/>
      <c r="D1100" s="58"/>
      <c r="E1100" s="58"/>
      <c r="F1100" s="59"/>
      <c r="G1100" s="55" t="s">
        <v>854</v>
      </c>
      <c r="H1100" s="55"/>
      <c r="I1100" s="55"/>
      <c r="J1100" s="55"/>
      <c r="K1100" s="55"/>
      <c r="L1100" s="55"/>
      <c r="M1100" s="55"/>
      <c r="N1100" s="55"/>
      <c r="O1100" s="55"/>
      <c r="P1100" s="55"/>
      <c r="Q1100" s="47" t="s">
        <v>809</v>
      </c>
      <c r="R1100" s="48" t="s">
        <v>855</v>
      </c>
      <c r="S1100" s="48"/>
      <c r="T1100" s="47"/>
      <c r="U1100" s="49">
        <v>5640000</v>
      </c>
      <c r="V1100" s="49">
        <v>5240000</v>
      </c>
      <c r="W1100" s="49">
        <v>4036250</v>
      </c>
      <c r="X1100" s="50">
        <f t="shared" si="19"/>
        <v>71.564716312056746</v>
      </c>
      <c r="Y1100" s="51">
        <v>77.027671755725194</v>
      </c>
    </row>
    <row r="1101" spans="1:25" ht="23.25" customHeight="1" x14ac:dyDescent="0.25">
      <c r="A1101" s="1"/>
      <c r="B1101" s="45"/>
      <c r="C1101" s="53"/>
      <c r="D1101" s="53"/>
      <c r="E1101" s="53"/>
      <c r="F1101" s="53"/>
      <c r="G1101" s="46" t="s">
        <v>856</v>
      </c>
      <c r="H1101" s="46"/>
      <c r="I1101" s="46"/>
      <c r="J1101" s="46"/>
      <c r="K1101" s="46"/>
      <c r="L1101" s="46"/>
      <c r="M1101" s="46"/>
      <c r="N1101" s="46"/>
      <c r="O1101" s="46"/>
      <c r="P1101" s="46"/>
      <c r="Q1101" s="47" t="s">
        <v>809</v>
      </c>
      <c r="R1101" s="48" t="s">
        <v>857</v>
      </c>
      <c r="S1101" s="48"/>
      <c r="T1101" s="47"/>
      <c r="U1101" s="49">
        <f>U1100</f>
        <v>5640000</v>
      </c>
      <c r="V1101" s="49">
        <v>5240000</v>
      </c>
      <c r="W1101" s="49">
        <v>4036250</v>
      </c>
      <c r="X1101" s="50">
        <f t="shared" si="19"/>
        <v>71.564716312056746</v>
      </c>
      <c r="Y1101" s="51">
        <v>77.027671755725194</v>
      </c>
    </row>
    <row r="1102" spans="1:25" ht="15" customHeight="1" x14ac:dyDescent="0.25">
      <c r="A1102" s="1"/>
      <c r="B1102" s="45"/>
      <c r="C1102" s="53"/>
      <c r="D1102" s="53"/>
      <c r="E1102" s="53"/>
      <c r="F1102" s="53"/>
      <c r="G1102" s="53"/>
      <c r="H1102" s="46" t="s">
        <v>593</v>
      </c>
      <c r="I1102" s="46"/>
      <c r="J1102" s="46"/>
      <c r="K1102" s="46"/>
      <c r="L1102" s="46"/>
      <c r="M1102" s="46"/>
      <c r="N1102" s="46"/>
      <c r="O1102" s="46"/>
      <c r="P1102" s="46"/>
      <c r="Q1102" s="47" t="s">
        <v>809</v>
      </c>
      <c r="R1102" s="48" t="s">
        <v>857</v>
      </c>
      <c r="S1102" s="48"/>
      <c r="T1102" s="47" t="s">
        <v>594</v>
      </c>
      <c r="U1102" s="49">
        <f>U1101</f>
        <v>5640000</v>
      </c>
      <c r="V1102" s="49">
        <v>5240000</v>
      </c>
      <c r="W1102" s="49">
        <v>4036250</v>
      </c>
      <c r="X1102" s="50">
        <f t="shared" si="19"/>
        <v>71.564716312056746</v>
      </c>
      <c r="Y1102" s="51">
        <v>77.027671755725194</v>
      </c>
    </row>
    <row r="1103" spans="1:25" ht="15" customHeight="1" x14ac:dyDescent="0.25">
      <c r="A1103" s="1"/>
      <c r="B1103" s="45"/>
      <c r="C1103" s="53"/>
      <c r="D1103" s="53"/>
      <c r="E1103" s="53"/>
      <c r="F1103" s="53"/>
      <c r="G1103" s="52"/>
      <c r="H1103" s="57"/>
      <c r="I1103" s="46" t="s">
        <v>806</v>
      </c>
      <c r="J1103" s="46"/>
      <c r="K1103" s="46"/>
      <c r="L1103" s="46"/>
      <c r="M1103" s="46"/>
      <c r="N1103" s="46"/>
      <c r="O1103" s="46"/>
      <c r="P1103" s="46"/>
      <c r="Q1103" s="47" t="s">
        <v>809</v>
      </c>
      <c r="R1103" s="48" t="s">
        <v>857</v>
      </c>
      <c r="S1103" s="48"/>
      <c r="T1103" s="47" t="s">
        <v>807</v>
      </c>
      <c r="U1103" s="49">
        <f>U1102</f>
        <v>5640000</v>
      </c>
      <c r="V1103" s="49">
        <v>5240000</v>
      </c>
      <c r="W1103" s="49">
        <v>4036250</v>
      </c>
      <c r="X1103" s="50">
        <f t="shared" si="19"/>
        <v>71.564716312056746</v>
      </c>
      <c r="Y1103" s="51">
        <v>77.027671755725194</v>
      </c>
    </row>
    <row r="1104" spans="1:25" ht="15" customHeight="1" x14ac:dyDescent="0.25">
      <c r="A1104" s="1"/>
      <c r="B1104" s="45"/>
      <c r="C1104" s="53"/>
      <c r="D1104" s="58"/>
      <c r="E1104" s="46" t="s">
        <v>777</v>
      </c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7" t="s">
        <v>809</v>
      </c>
      <c r="R1104" s="48" t="s">
        <v>778</v>
      </c>
      <c r="S1104" s="48"/>
      <c r="T1104" s="47"/>
      <c r="U1104" s="49">
        <v>5000000</v>
      </c>
      <c r="V1104" s="49">
        <v>4250000</v>
      </c>
      <c r="W1104" s="49">
        <v>4216192.79</v>
      </c>
      <c r="X1104" s="50">
        <f t="shared" si="19"/>
        <v>84.323855800000004</v>
      </c>
      <c r="Y1104" s="51">
        <v>99.204536235294114</v>
      </c>
    </row>
    <row r="1105" spans="1:25" ht="23.25" customHeight="1" x14ac:dyDescent="0.25">
      <c r="A1105" s="1"/>
      <c r="B1105" s="45"/>
      <c r="C1105" s="53"/>
      <c r="D1105" s="58"/>
      <c r="E1105" s="58"/>
      <c r="F1105" s="59"/>
      <c r="G1105" s="55" t="s">
        <v>779</v>
      </c>
      <c r="H1105" s="55"/>
      <c r="I1105" s="55"/>
      <c r="J1105" s="55"/>
      <c r="K1105" s="55"/>
      <c r="L1105" s="55"/>
      <c r="M1105" s="55"/>
      <c r="N1105" s="55"/>
      <c r="O1105" s="55"/>
      <c r="P1105" s="55"/>
      <c r="Q1105" s="47" t="s">
        <v>809</v>
      </c>
      <c r="R1105" s="48" t="s">
        <v>780</v>
      </c>
      <c r="S1105" s="48"/>
      <c r="T1105" s="47"/>
      <c r="U1105" s="49">
        <f>U1104</f>
        <v>5000000</v>
      </c>
      <c r="V1105" s="49">
        <v>4250000</v>
      </c>
      <c r="W1105" s="49">
        <v>4216192.79</v>
      </c>
      <c r="X1105" s="50">
        <f t="shared" si="19"/>
        <v>84.323855800000004</v>
      </c>
      <c r="Y1105" s="51">
        <v>99.204536235294114</v>
      </c>
    </row>
    <row r="1106" spans="1:25" ht="23.25" customHeight="1" x14ac:dyDescent="0.25">
      <c r="A1106" s="1"/>
      <c r="B1106" s="45"/>
      <c r="C1106" s="53"/>
      <c r="D1106" s="58"/>
      <c r="E1106" s="58"/>
      <c r="F1106" s="56"/>
      <c r="G1106" s="46" t="s">
        <v>858</v>
      </c>
      <c r="H1106" s="46"/>
      <c r="I1106" s="46"/>
      <c r="J1106" s="46"/>
      <c r="K1106" s="46"/>
      <c r="L1106" s="46"/>
      <c r="M1106" s="46"/>
      <c r="N1106" s="46"/>
      <c r="O1106" s="46"/>
      <c r="P1106" s="46"/>
      <c r="Q1106" s="47" t="s">
        <v>809</v>
      </c>
      <c r="R1106" s="47"/>
      <c r="S1106" s="47" t="s">
        <v>859</v>
      </c>
      <c r="T1106" s="47"/>
      <c r="U1106" s="49">
        <v>500000</v>
      </c>
      <c r="V1106" s="49">
        <v>0</v>
      </c>
      <c r="W1106" s="49">
        <v>0</v>
      </c>
      <c r="X1106" s="50">
        <f t="shared" si="19"/>
        <v>0</v>
      </c>
      <c r="Y1106" s="50">
        <v>0</v>
      </c>
    </row>
    <row r="1107" spans="1:25" ht="23.25" customHeight="1" x14ac:dyDescent="0.25">
      <c r="A1107" s="1"/>
      <c r="B1107" s="45"/>
      <c r="C1107" s="53"/>
      <c r="D1107" s="58"/>
      <c r="E1107" s="58"/>
      <c r="F1107" s="56"/>
      <c r="G1107" s="53"/>
      <c r="H1107" s="46" t="s">
        <v>593</v>
      </c>
      <c r="I1107" s="46"/>
      <c r="J1107" s="46"/>
      <c r="K1107" s="46"/>
      <c r="L1107" s="46"/>
      <c r="M1107" s="46"/>
      <c r="N1107" s="46"/>
      <c r="O1107" s="46"/>
      <c r="P1107" s="46"/>
      <c r="Q1107" s="47" t="s">
        <v>809</v>
      </c>
      <c r="R1107" s="47"/>
      <c r="S1107" s="47" t="s">
        <v>859</v>
      </c>
      <c r="T1107" s="47" t="s">
        <v>594</v>
      </c>
      <c r="U1107" s="49">
        <v>500000</v>
      </c>
      <c r="V1107" s="49">
        <v>0</v>
      </c>
      <c r="W1107" s="49">
        <v>0</v>
      </c>
      <c r="X1107" s="50">
        <f t="shared" si="19"/>
        <v>0</v>
      </c>
      <c r="Y1107" s="50">
        <v>0</v>
      </c>
    </row>
    <row r="1108" spans="1:25" ht="28.5" customHeight="1" x14ac:dyDescent="0.25">
      <c r="A1108" s="1"/>
      <c r="B1108" s="45"/>
      <c r="C1108" s="53"/>
      <c r="D1108" s="58"/>
      <c r="E1108" s="58"/>
      <c r="F1108" s="56"/>
      <c r="G1108" s="52"/>
      <c r="H1108" s="57"/>
      <c r="I1108" s="46" t="s">
        <v>595</v>
      </c>
      <c r="J1108" s="46"/>
      <c r="K1108" s="46"/>
      <c r="L1108" s="46"/>
      <c r="M1108" s="46"/>
      <c r="N1108" s="46"/>
      <c r="O1108" s="46"/>
      <c r="P1108" s="46"/>
      <c r="Q1108" s="47" t="s">
        <v>809</v>
      </c>
      <c r="R1108" s="47"/>
      <c r="S1108" s="47" t="s">
        <v>859</v>
      </c>
      <c r="T1108" s="47" t="s">
        <v>596</v>
      </c>
      <c r="U1108" s="49">
        <v>500000</v>
      </c>
      <c r="V1108" s="49">
        <v>0</v>
      </c>
      <c r="W1108" s="49">
        <v>0</v>
      </c>
      <c r="X1108" s="50">
        <f t="shared" ref="X1108:X1164" si="20">W1108/U1108*100</f>
        <v>0</v>
      </c>
      <c r="Y1108" s="50">
        <v>0</v>
      </c>
    </row>
    <row r="1109" spans="1:25" ht="23.25" customHeight="1" x14ac:dyDescent="0.25">
      <c r="A1109" s="1"/>
      <c r="B1109" s="45"/>
      <c r="C1109" s="53"/>
      <c r="D1109" s="53"/>
      <c r="E1109" s="53"/>
      <c r="F1109" s="53"/>
      <c r="G1109" s="46" t="s">
        <v>781</v>
      </c>
      <c r="H1109" s="46"/>
      <c r="I1109" s="46"/>
      <c r="J1109" s="46"/>
      <c r="K1109" s="46"/>
      <c r="L1109" s="46"/>
      <c r="M1109" s="46"/>
      <c r="N1109" s="46"/>
      <c r="O1109" s="46"/>
      <c r="P1109" s="46"/>
      <c r="Q1109" s="47" t="s">
        <v>809</v>
      </c>
      <c r="R1109" s="48" t="s">
        <v>782</v>
      </c>
      <c r="S1109" s="48"/>
      <c r="T1109" s="47"/>
      <c r="U1109" s="49">
        <v>5000000</v>
      </c>
      <c r="V1109" s="49">
        <v>4250000</v>
      </c>
      <c r="W1109" s="49">
        <v>4216192.79</v>
      </c>
      <c r="X1109" s="50">
        <f t="shared" si="20"/>
        <v>84.323855800000004</v>
      </c>
      <c r="Y1109" s="51">
        <v>99.204536235294114</v>
      </c>
    </row>
    <row r="1110" spans="1:25" ht="15" customHeight="1" x14ac:dyDescent="0.25">
      <c r="A1110" s="1"/>
      <c r="B1110" s="45"/>
      <c r="C1110" s="53"/>
      <c r="D1110" s="53"/>
      <c r="E1110" s="53"/>
      <c r="F1110" s="53"/>
      <c r="G1110" s="53"/>
      <c r="H1110" s="46" t="s">
        <v>593</v>
      </c>
      <c r="I1110" s="46"/>
      <c r="J1110" s="46"/>
      <c r="K1110" s="46"/>
      <c r="L1110" s="46"/>
      <c r="M1110" s="46"/>
      <c r="N1110" s="46"/>
      <c r="O1110" s="46"/>
      <c r="P1110" s="46"/>
      <c r="Q1110" s="47" t="s">
        <v>809</v>
      </c>
      <c r="R1110" s="48" t="s">
        <v>782</v>
      </c>
      <c r="S1110" s="48"/>
      <c r="T1110" s="47" t="s">
        <v>594</v>
      </c>
      <c r="U1110" s="49">
        <f>U1109</f>
        <v>5000000</v>
      </c>
      <c r="V1110" s="49">
        <v>4250000</v>
      </c>
      <c r="W1110" s="49">
        <v>4216192.79</v>
      </c>
      <c r="X1110" s="50">
        <f t="shared" si="20"/>
        <v>84.323855800000004</v>
      </c>
      <c r="Y1110" s="51">
        <v>99.204536235294114</v>
      </c>
    </row>
    <row r="1111" spans="1:25" ht="23.25" customHeight="1" x14ac:dyDescent="0.25">
      <c r="A1111" s="1"/>
      <c r="B1111" s="45"/>
      <c r="C1111" s="53"/>
      <c r="D1111" s="53"/>
      <c r="E1111" s="53"/>
      <c r="F1111" s="53"/>
      <c r="G1111" s="52"/>
      <c r="H1111" s="57"/>
      <c r="I1111" s="46" t="s">
        <v>595</v>
      </c>
      <c r="J1111" s="46"/>
      <c r="K1111" s="46"/>
      <c r="L1111" s="46"/>
      <c r="M1111" s="46"/>
      <c r="N1111" s="46"/>
      <c r="O1111" s="46"/>
      <c r="P1111" s="46"/>
      <c r="Q1111" s="47" t="s">
        <v>809</v>
      </c>
      <c r="R1111" s="48" t="s">
        <v>782</v>
      </c>
      <c r="S1111" s="48"/>
      <c r="T1111" s="47" t="s">
        <v>596</v>
      </c>
      <c r="U1111" s="49">
        <f>U1110</f>
        <v>5000000</v>
      </c>
      <c r="V1111" s="49">
        <v>4250000</v>
      </c>
      <c r="W1111" s="49">
        <v>4216192.79</v>
      </c>
      <c r="X1111" s="50">
        <f t="shared" si="20"/>
        <v>84.323855800000004</v>
      </c>
      <c r="Y1111" s="51">
        <v>99.204536235294114</v>
      </c>
    </row>
    <row r="1112" spans="1:25" ht="23.25" customHeight="1" x14ac:dyDescent="0.25">
      <c r="A1112" s="1"/>
      <c r="B1112" s="45"/>
      <c r="C1112" s="53"/>
      <c r="D1112" s="58"/>
      <c r="E1112" s="46" t="s">
        <v>860</v>
      </c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7" t="s">
        <v>809</v>
      </c>
      <c r="R1112" s="48" t="s">
        <v>861</v>
      </c>
      <c r="S1112" s="48"/>
      <c r="T1112" s="47"/>
      <c r="U1112" s="49">
        <v>61263300</v>
      </c>
      <c r="V1112" s="49">
        <v>56057300</v>
      </c>
      <c r="W1112" s="49">
        <v>37242575.049999997</v>
      </c>
      <c r="X1112" s="50">
        <f t="shared" si="20"/>
        <v>60.791003831004851</v>
      </c>
      <c r="Y1112" s="51">
        <v>66.436619405501148</v>
      </c>
    </row>
    <row r="1113" spans="1:25" ht="23.25" customHeight="1" x14ac:dyDescent="0.25">
      <c r="A1113" s="1"/>
      <c r="B1113" s="45"/>
      <c r="C1113" s="53"/>
      <c r="D1113" s="58"/>
      <c r="E1113" s="58"/>
      <c r="F1113" s="59"/>
      <c r="G1113" s="55" t="s">
        <v>862</v>
      </c>
      <c r="H1113" s="55"/>
      <c r="I1113" s="55"/>
      <c r="J1113" s="55"/>
      <c r="K1113" s="55"/>
      <c r="L1113" s="55"/>
      <c r="M1113" s="55"/>
      <c r="N1113" s="55"/>
      <c r="O1113" s="55"/>
      <c r="P1113" s="55"/>
      <c r="Q1113" s="47" t="s">
        <v>809</v>
      </c>
      <c r="R1113" s="48" t="s">
        <v>863</v>
      </c>
      <c r="S1113" s="48"/>
      <c r="T1113" s="47"/>
      <c r="U1113" s="49">
        <v>11379300</v>
      </c>
      <c r="V1113" s="49">
        <v>11379300</v>
      </c>
      <c r="W1113" s="49">
        <v>10955367.4</v>
      </c>
      <c r="X1113" s="50">
        <f t="shared" si="20"/>
        <v>96.27452831017726</v>
      </c>
      <c r="Y1113" s="51">
        <v>96.27452831017726</v>
      </c>
    </row>
    <row r="1114" spans="1:25" ht="23.25" customHeight="1" x14ac:dyDescent="0.25">
      <c r="A1114" s="1"/>
      <c r="B1114" s="45"/>
      <c r="C1114" s="53"/>
      <c r="D1114" s="53"/>
      <c r="E1114" s="53"/>
      <c r="F1114" s="53"/>
      <c r="G1114" s="46" t="s">
        <v>864</v>
      </c>
      <c r="H1114" s="46"/>
      <c r="I1114" s="46"/>
      <c r="J1114" s="46"/>
      <c r="K1114" s="46"/>
      <c r="L1114" s="46"/>
      <c r="M1114" s="46"/>
      <c r="N1114" s="46"/>
      <c r="O1114" s="46"/>
      <c r="P1114" s="46"/>
      <c r="Q1114" s="47" t="s">
        <v>809</v>
      </c>
      <c r="R1114" s="48" t="s">
        <v>865</v>
      </c>
      <c r="S1114" s="48"/>
      <c r="T1114" s="47"/>
      <c r="U1114" s="49">
        <v>2298300</v>
      </c>
      <c r="V1114" s="49">
        <v>2298300</v>
      </c>
      <c r="W1114" s="49">
        <v>2032424.75</v>
      </c>
      <c r="X1114" s="50">
        <f t="shared" si="20"/>
        <v>88.431656006613579</v>
      </c>
      <c r="Y1114" s="51">
        <v>88.431656006613579</v>
      </c>
    </row>
    <row r="1115" spans="1:25" ht="15" customHeight="1" x14ac:dyDescent="0.25">
      <c r="A1115" s="1"/>
      <c r="B1115" s="45"/>
      <c r="C1115" s="53"/>
      <c r="D1115" s="53"/>
      <c r="E1115" s="53"/>
      <c r="F1115" s="53"/>
      <c r="G1115" s="53"/>
      <c r="H1115" s="46" t="s">
        <v>593</v>
      </c>
      <c r="I1115" s="46"/>
      <c r="J1115" s="46"/>
      <c r="K1115" s="46"/>
      <c r="L1115" s="46"/>
      <c r="M1115" s="46"/>
      <c r="N1115" s="46"/>
      <c r="O1115" s="46"/>
      <c r="P1115" s="46"/>
      <c r="Q1115" s="47" t="s">
        <v>809</v>
      </c>
      <c r="R1115" s="48" t="s">
        <v>865</v>
      </c>
      <c r="S1115" s="48"/>
      <c r="T1115" s="47" t="s">
        <v>594</v>
      </c>
      <c r="U1115" s="49">
        <f>U1114</f>
        <v>2298300</v>
      </c>
      <c r="V1115" s="49">
        <v>2298300</v>
      </c>
      <c r="W1115" s="49">
        <v>2032424.75</v>
      </c>
      <c r="X1115" s="50">
        <f t="shared" si="20"/>
        <v>88.431656006613579</v>
      </c>
      <c r="Y1115" s="51">
        <v>88.431656006613579</v>
      </c>
    </row>
    <row r="1116" spans="1:25" ht="15" customHeight="1" x14ac:dyDescent="0.25">
      <c r="A1116" s="1"/>
      <c r="B1116" s="45"/>
      <c r="C1116" s="53"/>
      <c r="D1116" s="53"/>
      <c r="E1116" s="53"/>
      <c r="F1116" s="53"/>
      <c r="G1116" s="52"/>
      <c r="H1116" s="57"/>
      <c r="I1116" s="46" t="s">
        <v>806</v>
      </c>
      <c r="J1116" s="46"/>
      <c r="K1116" s="46"/>
      <c r="L1116" s="46"/>
      <c r="M1116" s="46"/>
      <c r="N1116" s="46"/>
      <c r="O1116" s="46"/>
      <c r="P1116" s="46"/>
      <c r="Q1116" s="47" t="s">
        <v>809</v>
      </c>
      <c r="R1116" s="48" t="s">
        <v>865</v>
      </c>
      <c r="S1116" s="48"/>
      <c r="T1116" s="47" t="s">
        <v>807</v>
      </c>
      <c r="U1116" s="49">
        <f>U1115</f>
        <v>2298300</v>
      </c>
      <c r="V1116" s="49">
        <v>2298300</v>
      </c>
      <c r="W1116" s="49">
        <v>2032424.75</v>
      </c>
      <c r="X1116" s="50">
        <f t="shared" si="20"/>
        <v>88.431656006613579</v>
      </c>
      <c r="Y1116" s="51">
        <v>88.431656006613579</v>
      </c>
    </row>
    <row r="1117" spans="1:25" ht="34.5" customHeight="1" x14ac:dyDescent="0.25">
      <c r="A1117" s="1"/>
      <c r="B1117" s="45"/>
      <c r="C1117" s="53"/>
      <c r="D1117" s="53"/>
      <c r="E1117" s="53"/>
      <c r="F1117" s="53"/>
      <c r="G1117" s="46" t="s">
        <v>866</v>
      </c>
      <c r="H1117" s="46"/>
      <c r="I1117" s="46"/>
      <c r="J1117" s="46"/>
      <c r="K1117" s="46"/>
      <c r="L1117" s="46"/>
      <c r="M1117" s="46"/>
      <c r="N1117" s="46"/>
      <c r="O1117" s="46"/>
      <c r="P1117" s="46"/>
      <c r="Q1117" s="47" t="s">
        <v>809</v>
      </c>
      <c r="R1117" s="48" t="s">
        <v>867</v>
      </c>
      <c r="S1117" s="48"/>
      <c r="T1117" s="47"/>
      <c r="U1117" s="49">
        <v>9081000</v>
      </c>
      <c r="V1117" s="49">
        <v>9081000</v>
      </c>
      <c r="W1117" s="49">
        <v>8922942.6500000004</v>
      </c>
      <c r="X1117" s="50">
        <f t="shared" si="20"/>
        <v>98.259471974452168</v>
      </c>
      <c r="Y1117" s="51">
        <v>98.259471974452168</v>
      </c>
    </row>
    <row r="1118" spans="1:25" ht="15" customHeight="1" x14ac:dyDescent="0.25">
      <c r="A1118" s="1"/>
      <c r="B1118" s="45"/>
      <c r="C1118" s="53"/>
      <c r="D1118" s="53"/>
      <c r="E1118" s="53"/>
      <c r="F1118" s="53"/>
      <c r="G1118" s="53"/>
      <c r="H1118" s="46" t="s">
        <v>593</v>
      </c>
      <c r="I1118" s="46"/>
      <c r="J1118" s="46"/>
      <c r="K1118" s="46"/>
      <c r="L1118" s="46"/>
      <c r="M1118" s="46"/>
      <c r="N1118" s="46"/>
      <c r="O1118" s="46"/>
      <c r="P1118" s="46"/>
      <c r="Q1118" s="47" t="s">
        <v>809</v>
      </c>
      <c r="R1118" s="48" t="s">
        <v>867</v>
      </c>
      <c r="S1118" s="48"/>
      <c r="T1118" s="47" t="s">
        <v>594</v>
      </c>
      <c r="U1118" s="49">
        <f>U1117</f>
        <v>9081000</v>
      </c>
      <c r="V1118" s="49">
        <v>9081000</v>
      </c>
      <c r="W1118" s="49">
        <v>8922942.6500000004</v>
      </c>
      <c r="X1118" s="50">
        <f t="shared" si="20"/>
        <v>98.259471974452168</v>
      </c>
      <c r="Y1118" s="51">
        <v>98.259471974452168</v>
      </c>
    </row>
    <row r="1119" spans="1:25" ht="15" customHeight="1" x14ac:dyDescent="0.25">
      <c r="A1119" s="1"/>
      <c r="B1119" s="45"/>
      <c r="C1119" s="53"/>
      <c r="D1119" s="53"/>
      <c r="E1119" s="53"/>
      <c r="F1119" s="53"/>
      <c r="G1119" s="52"/>
      <c r="H1119" s="57"/>
      <c r="I1119" s="46" t="s">
        <v>806</v>
      </c>
      <c r="J1119" s="46"/>
      <c r="K1119" s="46"/>
      <c r="L1119" s="46"/>
      <c r="M1119" s="46"/>
      <c r="N1119" s="46"/>
      <c r="O1119" s="46"/>
      <c r="P1119" s="46"/>
      <c r="Q1119" s="47" t="s">
        <v>809</v>
      </c>
      <c r="R1119" s="48" t="s">
        <v>867</v>
      </c>
      <c r="S1119" s="48"/>
      <c r="T1119" s="47" t="s">
        <v>807</v>
      </c>
      <c r="U1119" s="49">
        <f>U1118</f>
        <v>9081000</v>
      </c>
      <c r="V1119" s="49">
        <v>9081000</v>
      </c>
      <c r="W1119" s="49">
        <v>8922942.6500000004</v>
      </c>
      <c r="X1119" s="50">
        <f t="shared" si="20"/>
        <v>98.259471974452168</v>
      </c>
      <c r="Y1119" s="51">
        <v>98.259471974452168</v>
      </c>
    </row>
    <row r="1120" spans="1:25" ht="23.25" customHeight="1" x14ac:dyDescent="0.25">
      <c r="A1120" s="1"/>
      <c r="B1120" s="45"/>
      <c r="C1120" s="53"/>
      <c r="D1120" s="58"/>
      <c r="E1120" s="58"/>
      <c r="F1120" s="59"/>
      <c r="G1120" s="55" t="s">
        <v>868</v>
      </c>
      <c r="H1120" s="55"/>
      <c r="I1120" s="55"/>
      <c r="J1120" s="55"/>
      <c r="K1120" s="55"/>
      <c r="L1120" s="55"/>
      <c r="M1120" s="55"/>
      <c r="N1120" s="55"/>
      <c r="O1120" s="55"/>
      <c r="P1120" s="55"/>
      <c r="Q1120" s="47" t="s">
        <v>809</v>
      </c>
      <c r="R1120" s="48" t="s">
        <v>869</v>
      </c>
      <c r="S1120" s="48"/>
      <c r="T1120" s="47"/>
      <c r="U1120" s="49">
        <v>49884000</v>
      </c>
      <c r="V1120" s="49">
        <v>44678000</v>
      </c>
      <c r="W1120" s="49">
        <v>26287207.649999999</v>
      </c>
      <c r="X1120" s="50">
        <f t="shared" si="20"/>
        <v>52.696671578061093</v>
      </c>
      <c r="Y1120" s="51">
        <v>58.837028627064768</v>
      </c>
    </row>
    <row r="1121" spans="1:25" ht="23.25" customHeight="1" x14ac:dyDescent="0.25">
      <c r="A1121" s="1"/>
      <c r="B1121" s="45"/>
      <c r="C1121" s="53"/>
      <c r="D1121" s="53"/>
      <c r="E1121" s="53"/>
      <c r="F1121" s="53"/>
      <c r="G1121" s="46" t="s">
        <v>870</v>
      </c>
      <c r="H1121" s="46"/>
      <c r="I1121" s="46"/>
      <c r="J1121" s="46"/>
      <c r="K1121" s="46"/>
      <c r="L1121" s="46"/>
      <c r="M1121" s="46"/>
      <c r="N1121" s="46"/>
      <c r="O1121" s="46"/>
      <c r="P1121" s="46"/>
      <c r="Q1121" s="47" t="s">
        <v>809</v>
      </c>
      <c r="R1121" s="48" t="s">
        <v>871</v>
      </c>
      <c r="S1121" s="48"/>
      <c r="T1121" s="47"/>
      <c r="U1121" s="49">
        <f>U1120</f>
        <v>49884000</v>
      </c>
      <c r="V1121" s="49">
        <v>44678000</v>
      </c>
      <c r="W1121" s="49">
        <v>26287207.649999999</v>
      </c>
      <c r="X1121" s="50">
        <f t="shared" si="20"/>
        <v>52.696671578061093</v>
      </c>
      <c r="Y1121" s="51">
        <v>58.837028627064768</v>
      </c>
    </row>
    <row r="1122" spans="1:25" ht="15" customHeight="1" x14ac:dyDescent="0.25">
      <c r="A1122" s="1"/>
      <c r="B1122" s="45"/>
      <c r="C1122" s="53"/>
      <c r="D1122" s="53"/>
      <c r="E1122" s="53"/>
      <c r="F1122" s="53"/>
      <c r="G1122" s="53"/>
      <c r="H1122" s="46" t="s">
        <v>593</v>
      </c>
      <c r="I1122" s="46"/>
      <c r="J1122" s="46"/>
      <c r="K1122" s="46"/>
      <c r="L1122" s="46"/>
      <c r="M1122" s="46"/>
      <c r="N1122" s="46"/>
      <c r="O1122" s="46"/>
      <c r="P1122" s="46"/>
      <c r="Q1122" s="47" t="s">
        <v>809</v>
      </c>
      <c r="R1122" s="48" t="s">
        <v>871</v>
      </c>
      <c r="S1122" s="48"/>
      <c r="T1122" s="47" t="s">
        <v>594</v>
      </c>
      <c r="U1122" s="49">
        <f>U1121</f>
        <v>49884000</v>
      </c>
      <c r="V1122" s="49">
        <v>44678000</v>
      </c>
      <c r="W1122" s="49">
        <v>26287207.649999999</v>
      </c>
      <c r="X1122" s="50">
        <f t="shared" si="20"/>
        <v>52.696671578061093</v>
      </c>
      <c r="Y1122" s="51">
        <v>58.837028627064768</v>
      </c>
    </row>
    <row r="1123" spans="1:25" ht="23.25" customHeight="1" x14ac:dyDescent="0.25">
      <c r="A1123" s="1"/>
      <c r="B1123" s="45"/>
      <c r="C1123" s="53"/>
      <c r="D1123" s="53"/>
      <c r="E1123" s="53"/>
      <c r="F1123" s="53"/>
      <c r="G1123" s="52"/>
      <c r="H1123" s="57"/>
      <c r="I1123" s="46" t="s">
        <v>595</v>
      </c>
      <c r="J1123" s="46"/>
      <c r="K1123" s="46"/>
      <c r="L1123" s="46"/>
      <c r="M1123" s="46"/>
      <c r="N1123" s="46"/>
      <c r="O1123" s="46"/>
      <c r="P1123" s="46"/>
      <c r="Q1123" s="47" t="s">
        <v>809</v>
      </c>
      <c r="R1123" s="48" t="s">
        <v>871</v>
      </c>
      <c r="S1123" s="48"/>
      <c r="T1123" s="47" t="s">
        <v>596</v>
      </c>
      <c r="U1123" s="49">
        <f>U1122</f>
        <v>49884000</v>
      </c>
      <c r="V1123" s="49">
        <v>44678000</v>
      </c>
      <c r="W1123" s="49">
        <v>26287207.649999999</v>
      </c>
      <c r="X1123" s="50">
        <f t="shared" si="20"/>
        <v>52.696671578061093</v>
      </c>
      <c r="Y1123" s="51">
        <v>58.837028627064768</v>
      </c>
    </row>
    <row r="1124" spans="1:25" ht="23.25" customHeight="1" x14ac:dyDescent="0.25">
      <c r="A1124" s="1"/>
      <c r="B1124" s="45"/>
      <c r="C1124" s="53"/>
      <c r="D1124" s="54"/>
      <c r="E1124" s="55" t="s">
        <v>287</v>
      </c>
      <c r="F1124" s="55"/>
      <c r="G1124" s="55"/>
      <c r="H1124" s="55"/>
      <c r="I1124" s="55"/>
      <c r="J1124" s="55"/>
      <c r="K1124" s="55"/>
      <c r="L1124" s="55"/>
      <c r="M1124" s="55"/>
      <c r="N1124" s="55"/>
      <c r="O1124" s="55"/>
      <c r="P1124" s="55"/>
      <c r="Q1124" s="47" t="s">
        <v>809</v>
      </c>
      <c r="R1124" s="48" t="s">
        <v>288</v>
      </c>
      <c r="S1124" s="48"/>
      <c r="T1124" s="47"/>
      <c r="U1124" s="49">
        <v>2221000</v>
      </c>
      <c r="V1124" s="49">
        <v>3370511</v>
      </c>
      <c r="W1124" s="49">
        <v>3370510.5</v>
      </c>
      <c r="X1124" s="50">
        <f t="shared" si="20"/>
        <v>151.75643854119767</v>
      </c>
      <c r="Y1124" s="51">
        <v>99.999985165454149</v>
      </c>
    </row>
    <row r="1125" spans="1:25" ht="23.25" customHeight="1" x14ac:dyDescent="0.25">
      <c r="A1125" s="1"/>
      <c r="B1125" s="45"/>
      <c r="C1125" s="53"/>
      <c r="D1125" s="58"/>
      <c r="E1125" s="46" t="s">
        <v>872</v>
      </c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7" t="s">
        <v>809</v>
      </c>
      <c r="R1125" s="48" t="s">
        <v>873</v>
      </c>
      <c r="S1125" s="48"/>
      <c r="T1125" s="47"/>
      <c r="U1125" s="49">
        <f>U1124</f>
        <v>2221000</v>
      </c>
      <c r="V1125" s="49">
        <v>3370511</v>
      </c>
      <c r="W1125" s="49">
        <v>3370510.5</v>
      </c>
      <c r="X1125" s="50">
        <f t="shared" si="20"/>
        <v>151.75643854119767</v>
      </c>
      <c r="Y1125" s="51">
        <v>99.999985165454149</v>
      </c>
    </row>
    <row r="1126" spans="1:25" ht="34.5" customHeight="1" x14ac:dyDescent="0.25">
      <c r="A1126" s="1"/>
      <c r="B1126" s="45"/>
      <c r="C1126" s="53"/>
      <c r="D1126" s="58"/>
      <c r="E1126" s="58"/>
      <c r="F1126" s="59"/>
      <c r="G1126" s="55" t="s">
        <v>874</v>
      </c>
      <c r="H1126" s="55"/>
      <c r="I1126" s="55"/>
      <c r="J1126" s="55"/>
      <c r="K1126" s="55"/>
      <c r="L1126" s="55"/>
      <c r="M1126" s="55"/>
      <c r="N1126" s="55"/>
      <c r="O1126" s="55"/>
      <c r="P1126" s="55"/>
      <c r="Q1126" s="47" t="s">
        <v>809</v>
      </c>
      <c r="R1126" s="48" t="s">
        <v>875</v>
      </c>
      <c r="S1126" s="48"/>
      <c r="T1126" s="47"/>
      <c r="U1126" s="49">
        <f>U1125</f>
        <v>2221000</v>
      </c>
      <c r="V1126" s="49">
        <v>3370511</v>
      </c>
      <c r="W1126" s="49">
        <v>3370510.5</v>
      </c>
      <c r="X1126" s="50">
        <f t="shared" si="20"/>
        <v>151.75643854119767</v>
      </c>
      <c r="Y1126" s="51">
        <v>99.999985165454149</v>
      </c>
    </row>
    <row r="1127" spans="1:25" ht="34.5" customHeight="1" x14ac:dyDescent="0.25">
      <c r="A1127" s="1"/>
      <c r="B1127" s="45"/>
      <c r="C1127" s="53"/>
      <c r="D1127" s="58"/>
      <c r="E1127" s="58"/>
      <c r="F1127" s="56"/>
      <c r="G1127" s="46" t="s">
        <v>876</v>
      </c>
      <c r="H1127" s="46"/>
      <c r="I1127" s="46"/>
      <c r="J1127" s="46"/>
      <c r="K1127" s="46"/>
      <c r="L1127" s="46"/>
      <c r="M1127" s="46"/>
      <c r="N1127" s="46"/>
      <c r="O1127" s="46"/>
      <c r="P1127" s="46"/>
      <c r="Q1127" s="47" t="s">
        <v>809</v>
      </c>
      <c r="R1127" s="47"/>
      <c r="S1127" s="47" t="s">
        <v>877</v>
      </c>
      <c r="T1127" s="47"/>
      <c r="U1127" s="49">
        <v>2221000</v>
      </c>
      <c r="V1127" s="49">
        <v>0</v>
      </c>
      <c r="W1127" s="49">
        <v>0</v>
      </c>
      <c r="X1127" s="50">
        <f t="shared" si="20"/>
        <v>0</v>
      </c>
      <c r="Y1127" s="50">
        <v>0</v>
      </c>
    </row>
    <row r="1128" spans="1:25" ht="27.75" customHeight="1" x14ac:dyDescent="0.25">
      <c r="A1128" s="1"/>
      <c r="B1128" s="45"/>
      <c r="C1128" s="53"/>
      <c r="D1128" s="58"/>
      <c r="E1128" s="58"/>
      <c r="F1128" s="56"/>
      <c r="G1128" s="53"/>
      <c r="H1128" s="46" t="s">
        <v>593</v>
      </c>
      <c r="I1128" s="46"/>
      <c r="J1128" s="46"/>
      <c r="K1128" s="46"/>
      <c r="L1128" s="46"/>
      <c r="M1128" s="46"/>
      <c r="N1128" s="46"/>
      <c r="O1128" s="46"/>
      <c r="P1128" s="46"/>
      <c r="Q1128" s="47" t="s">
        <v>809</v>
      </c>
      <c r="R1128" s="47"/>
      <c r="S1128" s="47" t="s">
        <v>877</v>
      </c>
      <c r="T1128" s="47" t="s">
        <v>594</v>
      </c>
      <c r="U1128" s="49">
        <v>2221000</v>
      </c>
      <c r="V1128" s="49">
        <v>0</v>
      </c>
      <c r="W1128" s="49">
        <v>0</v>
      </c>
      <c r="X1128" s="50">
        <f t="shared" si="20"/>
        <v>0</v>
      </c>
      <c r="Y1128" s="50">
        <v>0</v>
      </c>
    </row>
    <row r="1129" spans="1:25" ht="34.5" customHeight="1" x14ac:dyDescent="0.25">
      <c r="A1129" s="1"/>
      <c r="B1129" s="45"/>
      <c r="C1129" s="53"/>
      <c r="D1129" s="58"/>
      <c r="E1129" s="58"/>
      <c r="F1129" s="56"/>
      <c r="G1129" s="52"/>
      <c r="H1129" s="57"/>
      <c r="I1129" s="46" t="s">
        <v>595</v>
      </c>
      <c r="J1129" s="46"/>
      <c r="K1129" s="46"/>
      <c r="L1129" s="46"/>
      <c r="M1129" s="46"/>
      <c r="N1129" s="46"/>
      <c r="O1129" s="46"/>
      <c r="P1129" s="46"/>
      <c r="Q1129" s="47" t="s">
        <v>809</v>
      </c>
      <c r="R1129" s="47"/>
      <c r="S1129" s="47" t="s">
        <v>877</v>
      </c>
      <c r="T1129" s="47" t="s">
        <v>596</v>
      </c>
      <c r="U1129" s="49">
        <v>2221000</v>
      </c>
      <c r="V1129" s="49">
        <v>0</v>
      </c>
      <c r="W1129" s="49">
        <v>0</v>
      </c>
      <c r="X1129" s="50">
        <f t="shared" si="20"/>
        <v>0</v>
      </c>
      <c r="Y1129" s="50">
        <v>0</v>
      </c>
    </row>
    <row r="1130" spans="1:25" ht="15" customHeight="1" x14ac:dyDescent="0.25">
      <c r="A1130" s="1"/>
      <c r="B1130" s="45"/>
      <c r="C1130" s="53"/>
      <c r="D1130" s="53"/>
      <c r="E1130" s="53"/>
      <c r="F1130" s="53"/>
      <c r="G1130" s="46" t="s">
        <v>878</v>
      </c>
      <c r="H1130" s="46"/>
      <c r="I1130" s="46"/>
      <c r="J1130" s="46"/>
      <c r="K1130" s="46"/>
      <c r="L1130" s="46"/>
      <c r="M1130" s="46"/>
      <c r="N1130" s="46"/>
      <c r="O1130" s="46"/>
      <c r="P1130" s="46"/>
      <c r="Q1130" s="47" t="s">
        <v>809</v>
      </c>
      <c r="R1130" s="48" t="s">
        <v>879</v>
      </c>
      <c r="S1130" s="48"/>
      <c r="T1130" s="47"/>
      <c r="U1130" s="49">
        <v>0</v>
      </c>
      <c r="V1130" s="49">
        <v>3370511</v>
      </c>
      <c r="W1130" s="49">
        <v>3370510.5</v>
      </c>
      <c r="X1130" s="50">
        <v>0</v>
      </c>
      <c r="Y1130" s="51">
        <v>99.999985165454149</v>
      </c>
    </row>
    <row r="1131" spans="1:25" ht="15" customHeight="1" x14ac:dyDescent="0.25">
      <c r="A1131" s="1"/>
      <c r="B1131" s="45"/>
      <c r="C1131" s="53"/>
      <c r="D1131" s="53"/>
      <c r="E1131" s="53"/>
      <c r="F1131" s="53"/>
      <c r="G1131" s="53"/>
      <c r="H1131" s="46" t="s">
        <v>593</v>
      </c>
      <c r="I1131" s="46"/>
      <c r="J1131" s="46"/>
      <c r="K1131" s="46"/>
      <c r="L1131" s="46"/>
      <c r="M1131" s="46"/>
      <c r="N1131" s="46"/>
      <c r="O1131" s="46"/>
      <c r="P1131" s="46"/>
      <c r="Q1131" s="47" t="s">
        <v>809</v>
      </c>
      <c r="R1131" s="48" t="s">
        <v>879</v>
      </c>
      <c r="S1131" s="48"/>
      <c r="T1131" s="47" t="s">
        <v>594</v>
      </c>
      <c r="U1131" s="49">
        <v>0</v>
      </c>
      <c r="V1131" s="49">
        <v>3370511</v>
      </c>
      <c r="W1131" s="49">
        <v>3370510.5</v>
      </c>
      <c r="X1131" s="50">
        <v>0</v>
      </c>
      <c r="Y1131" s="51">
        <v>99.999985165454149</v>
      </c>
    </row>
    <row r="1132" spans="1:25" ht="23.25" customHeight="1" x14ac:dyDescent="0.25">
      <c r="A1132" s="1"/>
      <c r="B1132" s="45"/>
      <c r="C1132" s="53"/>
      <c r="D1132" s="53"/>
      <c r="E1132" s="53"/>
      <c r="F1132" s="53"/>
      <c r="G1132" s="52"/>
      <c r="H1132" s="57"/>
      <c r="I1132" s="46" t="s">
        <v>595</v>
      </c>
      <c r="J1132" s="46"/>
      <c r="K1132" s="46"/>
      <c r="L1132" s="46"/>
      <c r="M1132" s="46"/>
      <c r="N1132" s="46"/>
      <c r="O1132" s="46"/>
      <c r="P1132" s="46"/>
      <c r="Q1132" s="47" t="s">
        <v>809</v>
      </c>
      <c r="R1132" s="48" t="s">
        <v>879</v>
      </c>
      <c r="S1132" s="48"/>
      <c r="T1132" s="47" t="s">
        <v>596</v>
      </c>
      <c r="U1132" s="49">
        <v>0</v>
      </c>
      <c r="V1132" s="49">
        <v>3370511</v>
      </c>
      <c r="W1132" s="49">
        <v>3370510.5</v>
      </c>
      <c r="X1132" s="50">
        <v>0</v>
      </c>
      <c r="Y1132" s="51">
        <v>99.999985165454149</v>
      </c>
    </row>
    <row r="1133" spans="1:25" ht="23.25" customHeight="1" x14ac:dyDescent="0.25">
      <c r="A1133" s="1"/>
      <c r="B1133" s="45"/>
      <c r="C1133" s="53"/>
      <c r="D1133" s="54"/>
      <c r="E1133" s="55" t="s">
        <v>880</v>
      </c>
      <c r="F1133" s="55"/>
      <c r="G1133" s="55"/>
      <c r="H1133" s="55"/>
      <c r="I1133" s="55"/>
      <c r="J1133" s="55"/>
      <c r="K1133" s="55"/>
      <c r="L1133" s="55"/>
      <c r="M1133" s="55"/>
      <c r="N1133" s="55"/>
      <c r="O1133" s="55"/>
      <c r="P1133" s="55"/>
      <c r="Q1133" s="47" t="s">
        <v>809</v>
      </c>
      <c r="R1133" s="48" t="s">
        <v>881</v>
      </c>
      <c r="S1133" s="48"/>
      <c r="T1133" s="47"/>
      <c r="U1133" s="49">
        <v>5181100</v>
      </c>
      <c r="V1133" s="49">
        <v>3300000</v>
      </c>
      <c r="W1133" s="49">
        <v>3296160</v>
      </c>
      <c r="X1133" s="50">
        <f t="shared" si="20"/>
        <v>63.618922622609098</v>
      </c>
      <c r="Y1133" s="51">
        <v>99.88363636363637</v>
      </c>
    </row>
    <row r="1134" spans="1:25" ht="25.5" customHeight="1" x14ac:dyDescent="0.25">
      <c r="A1134" s="1"/>
      <c r="B1134" s="45"/>
      <c r="C1134" s="53"/>
      <c r="D1134" s="57"/>
      <c r="E1134" s="46" t="s">
        <v>882</v>
      </c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7" t="s">
        <v>809</v>
      </c>
      <c r="R1134" s="47"/>
      <c r="S1134" s="47" t="s">
        <v>883</v>
      </c>
      <c r="T1134" s="47"/>
      <c r="U1134" s="49">
        <v>3911000</v>
      </c>
      <c r="V1134" s="49">
        <v>0</v>
      </c>
      <c r="W1134" s="49">
        <v>0</v>
      </c>
      <c r="X1134" s="50">
        <f t="shared" si="20"/>
        <v>0</v>
      </c>
      <c r="Y1134" s="50">
        <v>0</v>
      </c>
    </row>
    <row r="1135" spans="1:25" ht="36" customHeight="1" x14ac:dyDescent="0.25">
      <c r="A1135" s="1"/>
      <c r="B1135" s="45"/>
      <c r="C1135" s="53"/>
      <c r="D1135" s="57"/>
      <c r="E1135" s="58"/>
      <c r="F1135" s="59"/>
      <c r="G1135" s="55" t="s">
        <v>884</v>
      </c>
      <c r="H1135" s="55"/>
      <c r="I1135" s="55"/>
      <c r="J1135" s="55"/>
      <c r="K1135" s="55"/>
      <c r="L1135" s="55"/>
      <c r="M1135" s="55"/>
      <c r="N1135" s="55"/>
      <c r="O1135" s="55"/>
      <c r="P1135" s="55"/>
      <c r="Q1135" s="47" t="s">
        <v>809</v>
      </c>
      <c r="R1135" s="47"/>
      <c r="S1135" s="47" t="s">
        <v>885</v>
      </c>
      <c r="T1135" s="47"/>
      <c r="U1135" s="49">
        <v>3911000</v>
      </c>
      <c r="V1135" s="49">
        <v>0</v>
      </c>
      <c r="W1135" s="49">
        <v>0</v>
      </c>
      <c r="X1135" s="50">
        <f t="shared" si="20"/>
        <v>0</v>
      </c>
      <c r="Y1135" s="50">
        <v>0</v>
      </c>
    </row>
    <row r="1136" spans="1:25" ht="23.25" customHeight="1" x14ac:dyDescent="0.25">
      <c r="A1136" s="1"/>
      <c r="B1136" s="45"/>
      <c r="C1136" s="53"/>
      <c r="D1136" s="57"/>
      <c r="E1136" s="53"/>
      <c r="F1136" s="53"/>
      <c r="G1136" s="46" t="s">
        <v>886</v>
      </c>
      <c r="H1136" s="46"/>
      <c r="I1136" s="46"/>
      <c r="J1136" s="46"/>
      <c r="K1136" s="46"/>
      <c r="L1136" s="46"/>
      <c r="M1136" s="46"/>
      <c r="N1136" s="46"/>
      <c r="O1136" s="46"/>
      <c r="P1136" s="46"/>
      <c r="Q1136" s="47" t="s">
        <v>809</v>
      </c>
      <c r="R1136" s="47"/>
      <c r="S1136" s="47" t="s">
        <v>887</v>
      </c>
      <c r="T1136" s="47"/>
      <c r="U1136" s="49">
        <v>3911000</v>
      </c>
      <c r="V1136" s="49">
        <v>0</v>
      </c>
      <c r="W1136" s="49">
        <v>0</v>
      </c>
      <c r="X1136" s="50">
        <f t="shared" si="20"/>
        <v>0</v>
      </c>
      <c r="Y1136" s="50">
        <v>0</v>
      </c>
    </row>
    <row r="1137" spans="1:25" ht="19.5" customHeight="1" x14ac:dyDescent="0.25">
      <c r="A1137" s="1"/>
      <c r="B1137" s="45"/>
      <c r="C1137" s="53"/>
      <c r="D1137" s="57"/>
      <c r="E1137" s="53"/>
      <c r="F1137" s="53"/>
      <c r="G1137" s="53"/>
      <c r="H1137" s="46" t="s">
        <v>593</v>
      </c>
      <c r="I1137" s="46"/>
      <c r="J1137" s="46"/>
      <c r="K1137" s="46"/>
      <c r="L1137" s="46"/>
      <c r="M1137" s="46"/>
      <c r="N1137" s="46"/>
      <c r="O1137" s="46"/>
      <c r="P1137" s="46"/>
      <c r="Q1137" s="47" t="s">
        <v>809</v>
      </c>
      <c r="R1137" s="47"/>
      <c r="S1137" s="47" t="s">
        <v>887</v>
      </c>
      <c r="T1137" s="47" t="s">
        <v>594</v>
      </c>
      <c r="U1137" s="49">
        <v>3911000</v>
      </c>
      <c r="V1137" s="49">
        <v>0</v>
      </c>
      <c r="W1137" s="49">
        <v>0</v>
      </c>
      <c r="X1137" s="50">
        <f t="shared" si="20"/>
        <v>0</v>
      </c>
      <c r="Y1137" s="50">
        <v>0</v>
      </c>
    </row>
    <row r="1138" spans="1:25" ht="26.25" customHeight="1" x14ac:dyDescent="0.25">
      <c r="A1138" s="1"/>
      <c r="B1138" s="45"/>
      <c r="C1138" s="53"/>
      <c r="D1138" s="57"/>
      <c r="E1138" s="53"/>
      <c r="F1138" s="53"/>
      <c r="G1138" s="52"/>
      <c r="H1138" s="57"/>
      <c r="I1138" s="46" t="s">
        <v>595</v>
      </c>
      <c r="J1138" s="46"/>
      <c r="K1138" s="46"/>
      <c r="L1138" s="46"/>
      <c r="M1138" s="46"/>
      <c r="N1138" s="46"/>
      <c r="O1138" s="46"/>
      <c r="P1138" s="46"/>
      <c r="Q1138" s="47" t="s">
        <v>809</v>
      </c>
      <c r="R1138" s="47"/>
      <c r="S1138" s="47" t="s">
        <v>887</v>
      </c>
      <c r="T1138" s="47" t="s">
        <v>596</v>
      </c>
      <c r="U1138" s="49">
        <v>3911000</v>
      </c>
      <c r="V1138" s="49">
        <v>0</v>
      </c>
      <c r="W1138" s="49">
        <v>0</v>
      </c>
      <c r="X1138" s="50">
        <f t="shared" si="20"/>
        <v>0</v>
      </c>
      <c r="Y1138" s="50">
        <v>0</v>
      </c>
    </row>
    <row r="1139" spans="1:25" ht="23.25" customHeight="1" x14ac:dyDescent="0.25">
      <c r="A1139" s="1"/>
      <c r="B1139" s="45"/>
      <c r="C1139" s="53"/>
      <c r="D1139" s="58"/>
      <c r="E1139" s="46" t="s">
        <v>888</v>
      </c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7" t="s">
        <v>809</v>
      </c>
      <c r="R1139" s="48" t="s">
        <v>889</v>
      </c>
      <c r="S1139" s="48"/>
      <c r="T1139" s="47"/>
      <c r="U1139" s="49">
        <v>1112000</v>
      </c>
      <c r="V1139" s="49">
        <v>3300000</v>
      </c>
      <c r="W1139" s="49">
        <v>3296160</v>
      </c>
      <c r="X1139" s="50">
        <f t="shared" si="20"/>
        <v>296.41726618705036</v>
      </c>
      <c r="Y1139" s="51">
        <v>99.88363636363637</v>
      </c>
    </row>
    <row r="1140" spans="1:25" ht="57" customHeight="1" x14ac:dyDescent="0.25">
      <c r="A1140" s="1"/>
      <c r="B1140" s="45"/>
      <c r="C1140" s="53"/>
      <c r="D1140" s="58"/>
      <c r="E1140" s="58"/>
      <c r="F1140" s="59"/>
      <c r="G1140" s="55" t="s">
        <v>890</v>
      </c>
      <c r="H1140" s="55"/>
      <c r="I1140" s="55"/>
      <c r="J1140" s="55"/>
      <c r="K1140" s="55"/>
      <c r="L1140" s="55"/>
      <c r="M1140" s="55"/>
      <c r="N1140" s="55"/>
      <c r="O1140" s="55"/>
      <c r="P1140" s="55"/>
      <c r="Q1140" s="47" t="s">
        <v>809</v>
      </c>
      <c r="R1140" s="48" t="s">
        <v>891</v>
      </c>
      <c r="S1140" s="48"/>
      <c r="T1140" s="47"/>
      <c r="U1140" s="49">
        <v>0</v>
      </c>
      <c r="V1140" s="49">
        <v>2198000</v>
      </c>
      <c r="W1140" s="49">
        <v>2197440</v>
      </c>
      <c r="X1140" s="50">
        <v>0</v>
      </c>
      <c r="Y1140" s="51">
        <v>99.974522292993626</v>
      </c>
    </row>
    <row r="1141" spans="1:25" ht="45.75" customHeight="1" x14ac:dyDescent="0.25">
      <c r="A1141" s="1"/>
      <c r="B1141" s="45"/>
      <c r="C1141" s="53"/>
      <c r="D1141" s="53"/>
      <c r="E1141" s="53"/>
      <c r="F1141" s="53"/>
      <c r="G1141" s="46" t="s">
        <v>892</v>
      </c>
      <c r="H1141" s="46"/>
      <c r="I1141" s="46"/>
      <c r="J1141" s="46"/>
      <c r="K1141" s="46"/>
      <c r="L1141" s="46"/>
      <c r="M1141" s="46"/>
      <c r="N1141" s="46"/>
      <c r="O1141" s="46"/>
      <c r="P1141" s="46"/>
      <c r="Q1141" s="47" t="s">
        <v>809</v>
      </c>
      <c r="R1141" s="48" t="s">
        <v>893</v>
      </c>
      <c r="S1141" s="48"/>
      <c r="T1141" s="47"/>
      <c r="U1141" s="49">
        <v>0</v>
      </c>
      <c r="V1141" s="49">
        <v>2198000</v>
      </c>
      <c r="W1141" s="49">
        <v>2197440</v>
      </c>
      <c r="X1141" s="50">
        <v>0</v>
      </c>
      <c r="Y1141" s="51">
        <v>99.974522292993626</v>
      </c>
    </row>
    <row r="1142" spans="1:25" ht="15" customHeight="1" x14ac:dyDescent="0.25">
      <c r="A1142" s="1"/>
      <c r="B1142" s="45"/>
      <c r="C1142" s="53"/>
      <c r="D1142" s="53"/>
      <c r="E1142" s="53"/>
      <c r="F1142" s="53"/>
      <c r="G1142" s="53"/>
      <c r="H1142" s="46" t="s">
        <v>593</v>
      </c>
      <c r="I1142" s="46"/>
      <c r="J1142" s="46"/>
      <c r="K1142" s="46"/>
      <c r="L1142" s="46"/>
      <c r="M1142" s="46"/>
      <c r="N1142" s="46"/>
      <c r="O1142" s="46"/>
      <c r="P1142" s="46"/>
      <c r="Q1142" s="47" t="s">
        <v>809</v>
      </c>
      <c r="R1142" s="48" t="s">
        <v>893</v>
      </c>
      <c r="S1142" s="48"/>
      <c r="T1142" s="47" t="s">
        <v>594</v>
      </c>
      <c r="U1142" s="49">
        <v>0</v>
      </c>
      <c r="V1142" s="49">
        <v>2198000</v>
      </c>
      <c r="W1142" s="49">
        <v>2197440</v>
      </c>
      <c r="X1142" s="50">
        <v>0</v>
      </c>
      <c r="Y1142" s="51">
        <v>99.974522292993626</v>
      </c>
    </row>
    <row r="1143" spans="1:25" ht="23.25" customHeight="1" x14ac:dyDescent="0.25">
      <c r="A1143" s="1"/>
      <c r="B1143" s="45"/>
      <c r="C1143" s="53"/>
      <c r="D1143" s="53"/>
      <c r="E1143" s="53"/>
      <c r="F1143" s="53"/>
      <c r="G1143" s="52"/>
      <c r="H1143" s="57"/>
      <c r="I1143" s="46" t="s">
        <v>595</v>
      </c>
      <c r="J1143" s="46"/>
      <c r="K1143" s="46"/>
      <c r="L1143" s="46"/>
      <c r="M1143" s="46"/>
      <c r="N1143" s="46"/>
      <c r="O1143" s="46"/>
      <c r="P1143" s="46"/>
      <c r="Q1143" s="47" t="s">
        <v>809</v>
      </c>
      <c r="R1143" s="48" t="s">
        <v>893</v>
      </c>
      <c r="S1143" s="48"/>
      <c r="T1143" s="47" t="s">
        <v>596</v>
      </c>
      <c r="U1143" s="49">
        <v>0</v>
      </c>
      <c r="V1143" s="49">
        <v>2198000</v>
      </c>
      <c r="W1143" s="49">
        <v>2197440</v>
      </c>
      <c r="X1143" s="50">
        <v>0</v>
      </c>
      <c r="Y1143" s="51">
        <v>99.974522292993626</v>
      </c>
    </row>
    <row r="1144" spans="1:25" ht="57" customHeight="1" x14ac:dyDescent="0.25">
      <c r="A1144" s="1"/>
      <c r="B1144" s="45"/>
      <c r="C1144" s="53"/>
      <c r="D1144" s="58"/>
      <c r="E1144" s="58"/>
      <c r="F1144" s="59"/>
      <c r="G1144" s="55" t="s">
        <v>894</v>
      </c>
      <c r="H1144" s="55"/>
      <c r="I1144" s="55"/>
      <c r="J1144" s="55"/>
      <c r="K1144" s="55"/>
      <c r="L1144" s="55"/>
      <c r="M1144" s="55"/>
      <c r="N1144" s="55"/>
      <c r="O1144" s="55"/>
      <c r="P1144" s="55"/>
      <c r="Q1144" s="47" t="s">
        <v>809</v>
      </c>
      <c r="R1144" s="48" t="s">
        <v>895</v>
      </c>
      <c r="S1144" s="48"/>
      <c r="T1144" s="47"/>
      <c r="U1144" s="49">
        <v>1112000</v>
      </c>
      <c r="V1144" s="49">
        <v>1102000</v>
      </c>
      <c r="W1144" s="49">
        <v>1098720</v>
      </c>
      <c r="X1144" s="50">
        <f t="shared" si="20"/>
        <v>98.805755395683448</v>
      </c>
      <c r="Y1144" s="51">
        <v>99.702359346642467</v>
      </c>
    </row>
    <row r="1145" spans="1:25" ht="34.5" customHeight="1" x14ac:dyDescent="0.25">
      <c r="A1145" s="1"/>
      <c r="B1145" s="45"/>
      <c r="C1145" s="53"/>
      <c r="D1145" s="53"/>
      <c r="E1145" s="53"/>
      <c r="F1145" s="53"/>
      <c r="G1145" s="46" t="s">
        <v>896</v>
      </c>
      <c r="H1145" s="46"/>
      <c r="I1145" s="46"/>
      <c r="J1145" s="46"/>
      <c r="K1145" s="46"/>
      <c r="L1145" s="46"/>
      <c r="M1145" s="46"/>
      <c r="N1145" s="46"/>
      <c r="O1145" s="46"/>
      <c r="P1145" s="46"/>
      <c r="Q1145" s="47" t="s">
        <v>809</v>
      </c>
      <c r="R1145" s="48" t="s">
        <v>897</v>
      </c>
      <c r="S1145" s="48"/>
      <c r="T1145" s="47"/>
      <c r="U1145" s="49">
        <f>U1144</f>
        <v>1112000</v>
      </c>
      <c r="V1145" s="49">
        <v>1102000</v>
      </c>
      <c r="W1145" s="49">
        <v>1098720</v>
      </c>
      <c r="X1145" s="50">
        <f t="shared" si="20"/>
        <v>98.805755395683448</v>
      </c>
      <c r="Y1145" s="51">
        <v>99.702359346642467</v>
      </c>
    </row>
    <row r="1146" spans="1:25" ht="15" customHeight="1" x14ac:dyDescent="0.25">
      <c r="A1146" s="1"/>
      <c r="B1146" s="45"/>
      <c r="C1146" s="53"/>
      <c r="D1146" s="53"/>
      <c r="E1146" s="53"/>
      <c r="F1146" s="53"/>
      <c r="G1146" s="53"/>
      <c r="H1146" s="46" t="s">
        <v>593</v>
      </c>
      <c r="I1146" s="46"/>
      <c r="J1146" s="46"/>
      <c r="K1146" s="46"/>
      <c r="L1146" s="46"/>
      <c r="M1146" s="46"/>
      <c r="N1146" s="46"/>
      <c r="O1146" s="46"/>
      <c r="P1146" s="46"/>
      <c r="Q1146" s="47" t="s">
        <v>809</v>
      </c>
      <c r="R1146" s="48" t="s">
        <v>897</v>
      </c>
      <c r="S1146" s="48"/>
      <c r="T1146" s="47" t="s">
        <v>594</v>
      </c>
      <c r="U1146" s="49">
        <f>U1145</f>
        <v>1112000</v>
      </c>
      <c r="V1146" s="49">
        <v>1102000</v>
      </c>
      <c r="W1146" s="49">
        <v>1098720</v>
      </c>
      <c r="X1146" s="50">
        <f t="shared" si="20"/>
        <v>98.805755395683448</v>
      </c>
      <c r="Y1146" s="51">
        <v>99.702359346642467</v>
      </c>
    </row>
    <row r="1147" spans="1:25" ht="23.25" customHeight="1" x14ac:dyDescent="0.25">
      <c r="A1147" s="1"/>
      <c r="B1147" s="45"/>
      <c r="C1147" s="53"/>
      <c r="D1147" s="53"/>
      <c r="E1147" s="53"/>
      <c r="F1147" s="53"/>
      <c r="G1147" s="52"/>
      <c r="H1147" s="57"/>
      <c r="I1147" s="46" t="s">
        <v>595</v>
      </c>
      <c r="J1147" s="46"/>
      <c r="K1147" s="46"/>
      <c r="L1147" s="46"/>
      <c r="M1147" s="46"/>
      <c r="N1147" s="46"/>
      <c r="O1147" s="46"/>
      <c r="P1147" s="46"/>
      <c r="Q1147" s="47" t="s">
        <v>809</v>
      </c>
      <c r="R1147" s="48" t="s">
        <v>897</v>
      </c>
      <c r="S1147" s="48"/>
      <c r="T1147" s="47" t="s">
        <v>596</v>
      </c>
      <c r="U1147" s="49">
        <f>U1146</f>
        <v>1112000</v>
      </c>
      <c r="V1147" s="49">
        <v>1102000</v>
      </c>
      <c r="W1147" s="49">
        <v>1098720</v>
      </c>
      <c r="X1147" s="50">
        <f t="shared" si="20"/>
        <v>98.805755395683448</v>
      </c>
      <c r="Y1147" s="51">
        <v>99.702359346642467</v>
      </c>
    </row>
    <row r="1148" spans="1:25" ht="23.25" customHeight="1" x14ac:dyDescent="0.25">
      <c r="A1148" s="1"/>
      <c r="B1148" s="45"/>
      <c r="C1148" s="53"/>
      <c r="D1148" s="53"/>
      <c r="E1148" s="46" t="s">
        <v>898</v>
      </c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7" t="s">
        <v>809</v>
      </c>
      <c r="R1148" s="47"/>
      <c r="S1148" s="47" t="s">
        <v>899</v>
      </c>
      <c r="T1148" s="47"/>
      <c r="U1148" s="49">
        <v>158100</v>
      </c>
      <c r="V1148" s="49">
        <v>0</v>
      </c>
      <c r="W1148" s="49">
        <v>0</v>
      </c>
      <c r="X1148" s="50">
        <f t="shared" si="20"/>
        <v>0</v>
      </c>
      <c r="Y1148" s="50">
        <v>0</v>
      </c>
    </row>
    <row r="1149" spans="1:25" ht="43.5" customHeight="1" x14ac:dyDescent="0.25">
      <c r="A1149" s="1"/>
      <c r="B1149" s="45"/>
      <c r="C1149" s="53"/>
      <c r="D1149" s="53"/>
      <c r="E1149" s="58"/>
      <c r="F1149" s="59"/>
      <c r="G1149" s="55" t="s">
        <v>900</v>
      </c>
      <c r="H1149" s="55"/>
      <c r="I1149" s="55"/>
      <c r="J1149" s="55"/>
      <c r="K1149" s="55"/>
      <c r="L1149" s="55"/>
      <c r="M1149" s="55"/>
      <c r="N1149" s="55"/>
      <c r="O1149" s="55"/>
      <c r="P1149" s="55"/>
      <c r="Q1149" s="47" t="s">
        <v>809</v>
      </c>
      <c r="R1149" s="47"/>
      <c r="S1149" s="47" t="s">
        <v>901</v>
      </c>
      <c r="T1149" s="47"/>
      <c r="U1149" s="49">
        <v>158100</v>
      </c>
      <c r="V1149" s="49">
        <v>0</v>
      </c>
      <c r="W1149" s="49">
        <v>0</v>
      </c>
      <c r="X1149" s="50">
        <f t="shared" si="20"/>
        <v>0</v>
      </c>
      <c r="Y1149" s="50">
        <v>0</v>
      </c>
    </row>
    <row r="1150" spans="1:25" ht="23.25" customHeight="1" x14ac:dyDescent="0.25">
      <c r="A1150" s="1"/>
      <c r="B1150" s="45"/>
      <c r="C1150" s="53"/>
      <c r="D1150" s="53"/>
      <c r="E1150" s="53"/>
      <c r="F1150" s="53"/>
      <c r="G1150" s="46" t="s">
        <v>902</v>
      </c>
      <c r="H1150" s="46"/>
      <c r="I1150" s="46"/>
      <c r="J1150" s="46"/>
      <c r="K1150" s="46"/>
      <c r="L1150" s="46"/>
      <c r="M1150" s="46"/>
      <c r="N1150" s="46"/>
      <c r="O1150" s="46"/>
      <c r="P1150" s="46"/>
      <c r="Q1150" s="47" t="s">
        <v>809</v>
      </c>
      <c r="R1150" s="47"/>
      <c r="S1150" s="47" t="s">
        <v>903</v>
      </c>
      <c r="T1150" s="47"/>
      <c r="U1150" s="49">
        <v>158100</v>
      </c>
      <c r="V1150" s="49">
        <v>0</v>
      </c>
      <c r="W1150" s="49">
        <v>0</v>
      </c>
      <c r="X1150" s="50">
        <f t="shared" si="20"/>
        <v>0</v>
      </c>
      <c r="Y1150" s="50">
        <v>0</v>
      </c>
    </row>
    <row r="1151" spans="1:25" ht="23.25" customHeight="1" x14ac:dyDescent="0.25">
      <c r="A1151" s="1"/>
      <c r="B1151" s="45"/>
      <c r="C1151" s="53"/>
      <c r="D1151" s="53"/>
      <c r="E1151" s="53"/>
      <c r="F1151" s="53"/>
      <c r="G1151" s="53"/>
      <c r="H1151" s="46" t="s">
        <v>593</v>
      </c>
      <c r="I1151" s="46"/>
      <c r="J1151" s="46"/>
      <c r="K1151" s="46"/>
      <c r="L1151" s="46"/>
      <c r="M1151" s="46"/>
      <c r="N1151" s="46"/>
      <c r="O1151" s="46"/>
      <c r="P1151" s="46"/>
      <c r="Q1151" s="47" t="s">
        <v>809</v>
      </c>
      <c r="R1151" s="47"/>
      <c r="S1151" s="47" t="s">
        <v>903</v>
      </c>
      <c r="T1151" s="47" t="s">
        <v>594</v>
      </c>
      <c r="U1151" s="49">
        <v>158100</v>
      </c>
      <c r="V1151" s="49">
        <v>0</v>
      </c>
      <c r="W1151" s="49">
        <v>0</v>
      </c>
      <c r="X1151" s="50">
        <f t="shared" si="20"/>
        <v>0</v>
      </c>
      <c r="Y1151" s="50">
        <v>0</v>
      </c>
    </row>
    <row r="1152" spans="1:25" ht="23.25" customHeight="1" x14ac:dyDescent="0.25">
      <c r="A1152" s="1"/>
      <c r="B1152" s="45"/>
      <c r="C1152" s="53"/>
      <c r="D1152" s="53"/>
      <c r="E1152" s="53"/>
      <c r="F1152" s="53"/>
      <c r="G1152" s="52"/>
      <c r="H1152" s="57"/>
      <c r="I1152" s="46" t="s">
        <v>595</v>
      </c>
      <c r="J1152" s="46"/>
      <c r="K1152" s="46"/>
      <c r="L1152" s="46"/>
      <c r="M1152" s="46"/>
      <c r="N1152" s="46"/>
      <c r="O1152" s="46"/>
      <c r="P1152" s="46"/>
      <c r="Q1152" s="47" t="s">
        <v>809</v>
      </c>
      <c r="R1152" s="47"/>
      <c r="S1152" s="47" t="s">
        <v>903</v>
      </c>
      <c r="T1152" s="47" t="s">
        <v>596</v>
      </c>
      <c r="U1152" s="49">
        <v>158100</v>
      </c>
      <c r="V1152" s="49">
        <v>0</v>
      </c>
      <c r="W1152" s="49">
        <v>0</v>
      </c>
      <c r="X1152" s="50">
        <f t="shared" si="20"/>
        <v>0</v>
      </c>
      <c r="Y1152" s="50">
        <v>0</v>
      </c>
    </row>
    <row r="1153" spans="1:25" ht="15" customHeight="1" x14ac:dyDescent="0.25">
      <c r="A1153" s="1"/>
      <c r="B1153" s="45"/>
      <c r="C1153" s="46" t="s">
        <v>904</v>
      </c>
      <c r="D1153" s="46"/>
      <c r="E1153" s="46"/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7" t="s">
        <v>905</v>
      </c>
      <c r="R1153" s="48"/>
      <c r="S1153" s="48"/>
      <c r="T1153" s="47"/>
      <c r="U1153" s="49">
        <v>121819000</v>
      </c>
      <c r="V1153" s="49">
        <v>145173000</v>
      </c>
      <c r="W1153" s="49">
        <v>139793241.75999999</v>
      </c>
      <c r="X1153" s="50">
        <f t="shared" si="20"/>
        <v>114.75487547919454</v>
      </c>
      <c r="Y1153" s="51">
        <v>96.294243254599678</v>
      </c>
    </row>
    <row r="1154" spans="1:25" ht="23.25" customHeight="1" x14ac:dyDescent="0.25">
      <c r="A1154" s="1"/>
      <c r="B1154" s="45"/>
      <c r="C1154" s="53"/>
      <c r="D1154" s="54"/>
      <c r="E1154" s="55" t="s">
        <v>551</v>
      </c>
      <c r="F1154" s="55"/>
      <c r="G1154" s="55"/>
      <c r="H1154" s="55"/>
      <c r="I1154" s="55"/>
      <c r="J1154" s="55"/>
      <c r="K1154" s="55"/>
      <c r="L1154" s="55"/>
      <c r="M1154" s="55"/>
      <c r="N1154" s="55"/>
      <c r="O1154" s="55"/>
      <c r="P1154" s="55"/>
      <c r="Q1154" s="47" t="s">
        <v>905</v>
      </c>
      <c r="R1154" s="48" t="s">
        <v>552</v>
      </c>
      <c r="S1154" s="48"/>
      <c r="T1154" s="47"/>
      <c r="U1154" s="49">
        <v>71581000</v>
      </c>
      <c r="V1154" s="49">
        <v>57428000</v>
      </c>
      <c r="W1154" s="49">
        <v>52898208.700000003</v>
      </c>
      <c r="X1154" s="50">
        <f t="shared" si="20"/>
        <v>73.899790028080076</v>
      </c>
      <c r="Y1154" s="51">
        <v>92.112225221146488</v>
      </c>
    </row>
    <row r="1155" spans="1:25" ht="15" customHeight="1" x14ac:dyDescent="0.25">
      <c r="A1155" s="1"/>
      <c r="B1155" s="45"/>
      <c r="C1155" s="53"/>
      <c r="D1155" s="58"/>
      <c r="E1155" s="46" t="s">
        <v>553</v>
      </c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7" t="s">
        <v>905</v>
      </c>
      <c r="R1155" s="48" t="s">
        <v>554</v>
      </c>
      <c r="S1155" s="48"/>
      <c r="T1155" s="47"/>
      <c r="U1155" s="49">
        <f>U1154</f>
        <v>71581000</v>
      </c>
      <c r="V1155" s="49">
        <v>57428000</v>
      </c>
      <c r="W1155" s="49">
        <v>52898208.700000003</v>
      </c>
      <c r="X1155" s="50">
        <f t="shared" si="20"/>
        <v>73.899790028080076</v>
      </c>
      <c r="Y1155" s="51">
        <v>92.112225221146488</v>
      </c>
    </row>
    <row r="1156" spans="1:25" ht="23.25" customHeight="1" x14ac:dyDescent="0.25">
      <c r="A1156" s="1"/>
      <c r="B1156" s="45"/>
      <c r="C1156" s="53"/>
      <c r="D1156" s="58"/>
      <c r="E1156" s="58"/>
      <c r="F1156" s="59"/>
      <c r="G1156" s="55" t="s">
        <v>567</v>
      </c>
      <c r="H1156" s="55"/>
      <c r="I1156" s="55"/>
      <c r="J1156" s="55"/>
      <c r="K1156" s="55"/>
      <c r="L1156" s="55"/>
      <c r="M1156" s="55"/>
      <c r="N1156" s="55"/>
      <c r="O1156" s="55"/>
      <c r="P1156" s="55"/>
      <c r="Q1156" s="47" t="s">
        <v>905</v>
      </c>
      <c r="R1156" s="48" t="s">
        <v>568</v>
      </c>
      <c r="S1156" s="48"/>
      <c r="T1156" s="47"/>
      <c r="U1156" s="49">
        <f>U1155</f>
        <v>71581000</v>
      </c>
      <c r="V1156" s="49">
        <v>57428000</v>
      </c>
      <c r="W1156" s="49">
        <v>52898208.700000003</v>
      </c>
      <c r="X1156" s="50">
        <f t="shared" si="20"/>
        <v>73.899790028080076</v>
      </c>
      <c r="Y1156" s="51">
        <v>92.112225221146488</v>
      </c>
    </row>
    <row r="1157" spans="1:25" ht="45.75" customHeight="1" x14ac:dyDescent="0.25">
      <c r="A1157" s="1"/>
      <c r="B1157" s="45"/>
      <c r="C1157" s="53"/>
      <c r="D1157" s="53"/>
      <c r="E1157" s="53"/>
      <c r="F1157" s="53"/>
      <c r="G1157" s="46" t="s">
        <v>906</v>
      </c>
      <c r="H1157" s="46"/>
      <c r="I1157" s="46"/>
      <c r="J1157" s="46"/>
      <c r="K1157" s="46"/>
      <c r="L1157" s="46"/>
      <c r="M1157" s="46"/>
      <c r="N1157" s="46"/>
      <c r="O1157" s="46"/>
      <c r="P1157" s="46"/>
      <c r="Q1157" s="47" t="s">
        <v>905</v>
      </c>
      <c r="R1157" s="48" t="s">
        <v>907</v>
      </c>
      <c r="S1157" s="48"/>
      <c r="T1157" s="47"/>
      <c r="U1157" s="49">
        <f>U1156</f>
        <v>71581000</v>
      </c>
      <c r="V1157" s="49">
        <v>57428000</v>
      </c>
      <c r="W1157" s="49">
        <v>52898208.700000003</v>
      </c>
      <c r="X1157" s="50">
        <f t="shared" si="20"/>
        <v>73.899790028080076</v>
      </c>
      <c r="Y1157" s="51">
        <v>92.112225221146488</v>
      </c>
    </row>
    <row r="1158" spans="1:25" ht="23.25" customHeight="1" x14ac:dyDescent="0.25">
      <c r="A1158" s="1"/>
      <c r="B1158" s="45"/>
      <c r="C1158" s="53"/>
      <c r="D1158" s="53"/>
      <c r="E1158" s="53"/>
      <c r="F1158" s="53"/>
      <c r="G1158" s="53"/>
      <c r="H1158" s="46" t="s">
        <v>33</v>
      </c>
      <c r="I1158" s="46"/>
      <c r="J1158" s="46"/>
      <c r="K1158" s="46"/>
      <c r="L1158" s="46"/>
      <c r="M1158" s="46"/>
      <c r="N1158" s="46"/>
      <c r="O1158" s="46"/>
      <c r="P1158" s="46"/>
      <c r="Q1158" s="47" t="s">
        <v>905</v>
      </c>
      <c r="R1158" s="48" t="s">
        <v>907</v>
      </c>
      <c r="S1158" s="48"/>
      <c r="T1158" s="47" t="s">
        <v>34</v>
      </c>
      <c r="U1158" s="49">
        <v>709000</v>
      </c>
      <c r="V1158" s="49">
        <v>428000</v>
      </c>
      <c r="W1158" s="49">
        <v>385212.5</v>
      </c>
      <c r="X1158" s="50">
        <f t="shared" si="20"/>
        <v>54.331805359661502</v>
      </c>
      <c r="Y1158" s="51">
        <v>90.002920560747668</v>
      </c>
    </row>
    <row r="1159" spans="1:25" ht="23.25" customHeight="1" x14ac:dyDescent="0.25">
      <c r="A1159" s="1"/>
      <c r="B1159" s="45"/>
      <c r="C1159" s="53"/>
      <c r="D1159" s="53"/>
      <c r="E1159" s="53"/>
      <c r="F1159" s="53"/>
      <c r="G1159" s="52"/>
      <c r="H1159" s="57"/>
      <c r="I1159" s="46" t="s">
        <v>35</v>
      </c>
      <c r="J1159" s="46"/>
      <c r="K1159" s="46"/>
      <c r="L1159" s="46"/>
      <c r="M1159" s="46"/>
      <c r="N1159" s="46"/>
      <c r="O1159" s="46"/>
      <c r="P1159" s="46"/>
      <c r="Q1159" s="47" t="s">
        <v>905</v>
      </c>
      <c r="R1159" s="48" t="s">
        <v>907</v>
      </c>
      <c r="S1159" s="48"/>
      <c r="T1159" s="47" t="s">
        <v>36</v>
      </c>
      <c r="U1159" s="49">
        <f>U1158</f>
        <v>709000</v>
      </c>
      <c r="V1159" s="49">
        <v>428000</v>
      </c>
      <c r="W1159" s="49">
        <v>385212.5</v>
      </c>
      <c r="X1159" s="50">
        <f t="shared" si="20"/>
        <v>54.331805359661502</v>
      </c>
      <c r="Y1159" s="51">
        <v>90.002920560747668</v>
      </c>
    </row>
    <row r="1160" spans="1:25" ht="15" customHeight="1" x14ac:dyDescent="0.25">
      <c r="A1160" s="1"/>
      <c r="B1160" s="45"/>
      <c r="C1160" s="53"/>
      <c r="D1160" s="53"/>
      <c r="E1160" s="53"/>
      <c r="F1160" s="53"/>
      <c r="G1160" s="53"/>
      <c r="H1160" s="46" t="s">
        <v>593</v>
      </c>
      <c r="I1160" s="46"/>
      <c r="J1160" s="46"/>
      <c r="K1160" s="46"/>
      <c r="L1160" s="46"/>
      <c r="M1160" s="46"/>
      <c r="N1160" s="46"/>
      <c r="O1160" s="46"/>
      <c r="P1160" s="46"/>
      <c r="Q1160" s="47" t="s">
        <v>905</v>
      </c>
      <c r="R1160" s="48" t="s">
        <v>907</v>
      </c>
      <c r="S1160" s="48"/>
      <c r="T1160" s="47" t="s">
        <v>594</v>
      </c>
      <c r="U1160" s="49">
        <v>70872000</v>
      </c>
      <c r="V1160" s="49">
        <v>57000000</v>
      </c>
      <c r="W1160" s="49">
        <v>52512996.200000003</v>
      </c>
      <c r="X1160" s="50">
        <f t="shared" si="20"/>
        <v>74.095547183655043</v>
      </c>
      <c r="Y1160" s="51">
        <v>92.128063508771945</v>
      </c>
    </row>
    <row r="1161" spans="1:25" ht="23.25" customHeight="1" x14ac:dyDescent="0.25">
      <c r="A1161" s="1"/>
      <c r="B1161" s="45"/>
      <c r="C1161" s="53"/>
      <c r="D1161" s="53"/>
      <c r="E1161" s="53"/>
      <c r="F1161" s="53"/>
      <c r="G1161" s="52"/>
      <c r="H1161" s="57"/>
      <c r="I1161" s="46" t="s">
        <v>595</v>
      </c>
      <c r="J1161" s="46"/>
      <c r="K1161" s="46"/>
      <c r="L1161" s="46"/>
      <c r="M1161" s="46"/>
      <c r="N1161" s="46"/>
      <c r="O1161" s="46"/>
      <c r="P1161" s="46"/>
      <c r="Q1161" s="47" t="s">
        <v>905</v>
      </c>
      <c r="R1161" s="48" t="s">
        <v>907</v>
      </c>
      <c r="S1161" s="48"/>
      <c r="T1161" s="47" t="s">
        <v>596</v>
      </c>
      <c r="U1161" s="49">
        <f>U1160</f>
        <v>70872000</v>
      </c>
      <c r="V1161" s="49">
        <v>57000000</v>
      </c>
      <c r="W1161" s="49">
        <v>52512996.200000003</v>
      </c>
      <c r="X1161" s="50">
        <f t="shared" si="20"/>
        <v>74.095547183655043</v>
      </c>
      <c r="Y1161" s="51">
        <v>92.128063508771945</v>
      </c>
    </row>
    <row r="1162" spans="1:25" ht="23.25" customHeight="1" x14ac:dyDescent="0.25">
      <c r="A1162" s="1"/>
      <c r="B1162" s="45"/>
      <c r="C1162" s="53"/>
      <c r="D1162" s="54"/>
      <c r="E1162" s="55" t="s">
        <v>880</v>
      </c>
      <c r="F1162" s="55"/>
      <c r="G1162" s="55"/>
      <c r="H1162" s="55"/>
      <c r="I1162" s="55"/>
      <c r="J1162" s="55"/>
      <c r="K1162" s="55"/>
      <c r="L1162" s="55"/>
      <c r="M1162" s="55"/>
      <c r="N1162" s="55"/>
      <c r="O1162" s="55"/>
      <c r="P1162" s="55"/>
      <c r="Q1162" s="47" t="s">
        <v>905</v>
      </c>
      <c r="R1162" s="48" t="s">
        <v>881</v>
      </c>
      <c r="S1162" s="48"/>
      <c r="T1162" s="47"/>
      <c r="U1162" s="49">
        <v>50238000</v>
      </c>
      <c r="V1162" s="49">
        <v>87745000</v>
      </c>
      <c r="W1162" s="49">
        <v>86895033.060000002</v>
      </c>
      <c r="X1162" s="50">
        <f t="shared" si="20"/>
        <v>172.96674441657709</v>
      </c>
      <c r="Y1162" s="51">
        <v>99.03132151119722</v>
      </c>
    </row>
    <row r="1163" spans="1:25" ht="34.5" customHeight="1" x14ac:dyDescent="0.25">
      <c r="A1163" s="1"/>
      <c r="B1163" s="45"/>
      <c r="C1163" s="53"/>
      <c r="D1163" s="58"/>
      <c r="E1163" s="46" t="s">
        <v>908</v>
      </c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7" t="s">
        <v>905</v>
      </c>
      <c r="R1163" s="48" t="s">
        <v>909</v>
      </c>
      <c r="S1163" s="48"/>
      <c r="T1163" s="47"/>
      <c r="U1163" s="49">
        <f>U1162</f>
        <v>50238000</v>
      </c>
      <c r="V1163" s="49">
        <v>87745000</v>
      </c>
      <c r="W1163" s="49">
        <v>86895033.060000002</v>
      </c>
      <c r="X1163" s="50">
        <f t="shared" si="20"/>
        <v>172.96674441657709</v>
      </c>
      <c r="Y1163" s="51">
        <v>99.03132151119722</v>
      </c>
    </row>
    <row r="1164" spans="1:25" ht="34.5" customHeight="1" x14ac:dyDescent="0.25">
      <c r="A1164" s="1"/>
      <c r="B1164" s="45"/>
      <c r="C1164" s="53"/>
      <c r="D1164" s="58"/>
      <c r="E1164" s="58"/>
      <c r="F1164" s="59"/>
      <c r="G1164" s="55" t="s">
        <v>910</v>
      </c>
      <c r="H1164" s="55"/>
      <c r="I1164" s="55"/>
      <c r="J1164" s="55"/>
      <c r="K1164" s="55"/>
      <c r="L1164" s="55"/>
      <c r="M1164" s="55"/>
      <c r="N1164" s="55"/>
      <c r="O1164" s="55"/>
      <c r="P1164" s="55"/>
      <c r="Q1164" s="47" t="s">
        <v>905</v>
      </c>
      <c r="R1164" s="48" t="s">
        <v>911</v>
      </c>
      <c r="S1164" s="48"/>
      <c r="T1164" s="47"/>
      <c r="U1164" s="49">
        <f>U1163</f>
        <v>50238000</v>
      </c>
      <c r="V1164" s="49">
        <v>87745000</v>
      </c>
      <c r="W1164" s="49">
        <v>86895033.060000002</v>
      </c>
      <c r="X1164" s="50">
        <f t="shared" si="20"/>
        <v>172.96674441657709</v>
      </c>
      <c r="Y1164" s="51">
        <v>99.03132151119722</v>
      </c>
    </row>
    <row r="1165" spans="1:25" ht="45.75" customHeight="1" x14ac:dyDescent="0.25">
      <c r="A1165" s="1"/>
      <c r="B1165" s="45"/>
      <c r="C1165" s="53"/>
      <c r="D1165" s="53"/>
      <c r="E1165" s="53"/>
      <c r="F1165" s="53"/>
      <c r="G1165" s="46" t="s">
        <v>912</v>
      </c>
      <c r="H1165" s="46"/>
      <c r="I1165" s="46"/>
      <c r="J1165" s="46"/>
      <c r="K1165" s="46"/>
      <c r="L1165" s="46"/>
      <c r="M1165" s="46"/>
      <c r="N1165" s="46"/>
      <c r="O1165" s="46"/>
      <c r="P1165" s="46"/>
      <c r="Q1165" s="47" t="s">
        <v>905</v>
      </c>
      <c r="R1165" s="48" t="s">
        <v>913</v>
      </c>
      <c r="S1165" s="48"/>
      <c r="T1165" s="47"/>
      <c r="U1165" s="49">
        <v>0</v>
      </c>
      <c r="V1165" s="49">
        <v>5000000</v>
      </c>
      <c r="W1165" s="49">
        <v>4940733.5999999996</v>
      </c>
      <c r="X1165" s="50">
        <v>0</v>
      </c>
      <c r="Y1165" s="51">
        <v>98.814671999999987</v>
      </c>
    </row>
    <row r="1166" spans="1:25" ht="15" customHeight="1" x14ac:dyDescent="0.25">
      <c r="A1166" s="1"/>
      <c r="B1166" s="45"/>
      <c r="C1166" s="53"/>
      <c r="D1166" s="53"/>
      <c r="E1166" s="53"/>
      <c r="F1166" s="53"/>
      <c r="G1166" s="53"/>
      <c r="H1166" s="46" t="s">
        <v>593</v>
      </c>
      <c r="I1166" s="46"/>
      <c r="J1166" s="46"/>
      <c r="K1166" s="46"/>
      <c r="L1166" s="46"/>
      <c r="M1166" s="46"/>
      <c r="N1166" s="46"/>
      <c r="O1166" s="46"/>
      <c r="P1166" s="46"/>
      <c r="Q1166" s="47" t="s">
        <v>905</v>
      </c>
      <c r="R1166" s="48" t="s">
        <v>913</v>
      </c>
      <c r="S1166" s="48"/>
      <c r="T1166" s="47" t="s">
        <v>594</v>
      </c>
      <c r="U1166" s="49">
        <v>0</v>
      </c>
      <c r="V1166" s="49">
        <v>5000000</v>
      </c>
      <c r="W1166" s="49">
        <v>4940733.5999999996</v>
      </c>
      <c r="X1166" s="50">
        <v>0</v>
      </c>
      <c r="Y1166" s="51">
        <v>98.814671999999987</v>
      </c>
    </row>
    <row r="1167" spans="1:25" ht="23.25" customHeight="1" x14ac:dyDescent="0.25">
      <c r="A1167" s="1"/>
      <c r="B1167" s="45"/>
      <c r="C1167" s="53"/>
      <c r="D1167" s="53"/>
      <c r="E1167" s="53"/>
      <c r="F1167" s="53"/>
      <c r="G1167" s="52"/>
      <c r="H1167" s="57"/>
      <c r="I1167" s="46" t="s">
        <v>595</v>
      </c>
      <c r="J1167" s="46"/>
      <c r="K1167" s="46"/>
      <c r="L1167" s="46"/>
      <c r="M1167" s="46"/>
      <c r="N1167" s="46"/>
      <c r="O1167" s="46"/>
      <c r="P1167" s="46"/>
      <c r="Q1167" s="47" t="s">
        <v>905</v>
      </c>
      <c r="R1167" s="48" t="s">
        <v>913</v>
      </c>
      <c r="S1167" s="48"/>
      <c r="T1167" s="47" t="s">
        <v>596</v>
      </c>
      <c r="U1167" s="49">
        <v>0</v>
      </c>
      <c r="V1167" s="49">
        <v>5000000</v>
      </c>
      <c r="W1167" s="49">
        <v>4940733.5999999996</v>
      </c>
      <c r="X1167" s="50">
        <v>0</v>
      </c>
      <c r="Y1167" s="51">
        <v>98.814671999999987</v>
      </c>
    </row>
    <row r="1168" spans="1:25" ht="34.5" customHeight="1" x14ac:dyDescent="0.25">
      <c r="A1168" s="1"/>
      <c r="B1168" s="45"/>
      <c r="C1168" s="53"/>
      <c r="D1168" s="53"/>
      <c r="E1168" s="53"/>
      <c r="F1168" s="53"/>
      <c r="G1168" s="46" t="s">
        <v>914</v>
      </c>
      <c r="H1168" s="46"/>
      <c r="I1168" s="46"/>
      <c r="J1168" s="46"/>
      <c r="K1168" s="46"/>
      <c r="L1168" s="46"/>
      <c r="M1168" s="46"/>
      <c r="N1168" s="46"/>
      <c r="O1168" s="46"/>
      <c r="P1168" s="46"/>
      <c r="Q1168" s="47" t="s">
        <v>905</v>
      </c>
      <c r="R1168" s="48" t="s">
        <v>915</v>
      </c>
      <c r="S1168" s="48"/>
      <c r="T1168" s="47"/>
      <c r="U1168" s="49">
        <f>U1164</f>
        <v>50238000</v>
      </c>
      <c r="V1168" s="49">
        <v>82745000</v>
      </c>
      <c r="W1168" s="49">
        <v>81954299.459999993</v>
      </c>
      <c r="X1168" s="50">
        <f t="shared" ref="X1168:X1230" si="21">W1168/U1168*100</f>
        <v>163.13209017078705</v>
      </c>
      <c r="Y1168" s="51">
        <v>99.044412907124297</v>
      </c>
    </row>
    <row r="1169" spans="1:25" ht="15" customHeight="1" x14ac:dyDescent="0.25">
      <c r="A1169" s="1"/>
      <c r="B1169" s="45"/>
      <c r="C1169" s="53"/>
      <c r="D1169" s="53"/>
      <c r="E1169" s="53"/>
      <c r="F1169" s="53"/>
      <c r="G1169" s="53"/>
      <c r="H1169" s="46" t="s">
        <v>593</v>
      </c>
      <c r="I1169" s="46"/>
      <c r="J1169" s="46"/>
      <c r="K1169" s="46"/>
      <c r="L1169" s="46"/>
      <c r="M1169" s="46"/>
      <c r="N1169" s="46"/>
      <c r="O1169" s="46"/>
      <c r="P1169" s="46"/>
      <c r="Q1169" s="47" t="s">
        <v>905</v>
      </c>
      <c r="R1169" s="48" t="s">
        <v>915</v>
      </c>
      <c r="S1169" s="48"/>
      <c r="T1169" s="47" t="s">
        <v>594</v>
      </c>
      <c r="U1169" s="49">
        <f>U1168</f>
        <v>50238000</v>
      </c>
      <c r="V1169" s="49">
        <v>82745000</v>
      </c>
      <c r="W1169" s="49">
        <v>81954299.459999993</v>
      </c>
      <c r="X1169" s="50">
        <f t="shared" si="21"/>
        <v>163.13209017078705</v>
      </c>
      <c r="Y1169" s="51">
        <v>99.044412907124297</v>
      </c>
    </row>
    <row r="1170" spans="1:25" ht="23.25" customHeight="1" x14ac:dyDescent="0.25">
      <c r="A1170" s="1"/>
      <c r="B1170" s="45"/>
      <c r="C1170" s="53"/>
      <c r="D1170" s="53"/>
      <c r="E1170" s="53"/>
      <c r="F1170" s="53"/>
      <c r="G1170" s="52"/>
      <c r="H1170" s="57"/>
      <c r="I1170" s="46" t="s">
        <v>595</v>
      </c>
      <c r="J1170" s="46"/>
      <c r="K1170" s="46"/>
      <c r="L1170" s="46"/>
      <c r="M1170" s="46"/>
      <c r="N1170" s="46"/>
      <c r="O1170" s="46"/>
      <c r="P1170" s="46"/>
      <c r="Q1170" s="47" t="s">
        <v>905</v>
      </c>
      <c r="R1170" s="48" t="s">
        <v>915</v>
      </c>
      <c r="S1170" s="48"/>
      <c r="T1170" s="47" t="s">
        <v>596</v>
      </c>
      <c r="U1170" s="49">
        <f>U1169</f>
        <v>50238000</v>
      </c>
      <c r="V1170" s="49">
        <v>82745000</v>
      </c>
      <c r="W1170" s="49">
        <v>81954299.459999993</v>
      </c>
      <c r="X1170" s="50">
        <f t="shared" si="21"/>
        <v>163.13209017078705</v>
      </c>
      <c r="Y1170" s="51">
        <v>99.044412907124297</v>
      </c>
    </row>
    <row r="1171" spans="1:25" ht="15" customHeight="1" x14ac:dyDescent="0.25">
      <c r="A1171" s="1"/>
      <c r="B1171" s="67" t="s">
        <v>916</v>
      </c>
      <c r="C1171" s="46"/>
      <c r="D1171" s="46"/>
      <c r="E1171" s="46"/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7" t="s">
        <v>917</v>
      </c>
      <c r="R1171" s="48"/>
      <c r="S1171" s="48"/>
      <c r="T1171" s="47"/>
      <c r="U1171" s="49">
        <v>235106200</v>
      </c>
      <c r="V1171" s="49">
        <v>311821500</v>
      </c>
      <c r="W1171" s="49">
        <v>306495320.13</v>
      </c>
      <c r="X1171" s="50">
        <f t="shared" si="21"/>
        <v>130.36462676441539</v>
      </c>
      <c r="Y1171" s="51">
        <v>98.29191384494014</v>
      </c>
    </row>
    <row r="1172" spans="1:25" ht="15" customHeight="1" x14ac:dyDescent="0.25">
      <c r="A1172" s="1"/>
      <c r="B1172" s="45"/>
      <c r="C1172" s="46" t="s">
        <v>918</v>
      </c>
      <c r="D1172" s="46"/>
      <c r="E1172" s="46"/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7" t="s">
        <v>919</v>
      </c>
      <c r="R1172" s="48"/>
      <c r="S1172" s="48"/>
      <c r="T1172" s="47"/>
      <c r="U1172" s="49">
        <f>U1171</f>
        <v>235106200</v>
      </c>
      <c r="V1172" s="49">
        <v>311821500</v>
      </c>
      <c r="W1172" s="49">
        <v>306495320.13</v>
      </c>
      <c r="X1172" s="50">
        <f t="shared" si="21"/>
        <v>130.36462676441539</v>
      </c>
      <c r="Y1172" s="51">
        <v>98.29191384494014</v>
      </c>
    </row>
    <row r="1173" spans="1:25" ht="23.25" customHeight="1" x14ac:dyDescent="0.25">
      <c r="A1173" s="1"/>
      <c r="B1173" s="45"/>
      <c r="C1173" s="53"/>
      <c r="D1173" s="54"/>
      <c r="E1173" s="55" t="s">
        <v>691</v>
      </c>
      <c r="F1173" s="55"/>
      <c r="G1173" s="55"/>
      <c r="H1173" s="55"/>
      <c r="I1173" s="55"/>
      <c r="J1173" s="55"/>
      <c r="K1173" s="55"/>
      <c r="L1173" s="55"/>
      <c r="M1173" s="55"/>
      <c r="N1173" s="55"/>
      <c r="O1173" s="55"/>
      <c r="P1173" s="55"/>
      <c r="Q1173" s="47" t="s">
        <v>919</v>
      </c>
      <c r="R1173" s="48" t="s">
        <v>692</v>
      </c>
      <c r="S1173" s="48"/>
      <c r="T1173" s="47"/>
      <c r="U1173" s="49">
        <f>U1172</f>
        <v>235106200</v>
      </c>
      <c r="V1173" s="49">
        <v>311506500</v>
      </c>
      <c r="W1173" s="49">
        <v>306247710.13</v>
      </c>
      <c r="X1173" s="50">
        <f t="shared" si="21"/>
        <v>130.25930840190517</v>
      </c>
      <c r="Y1173" s="51">
        <v>98.31182018031727</v>
      </c>
    </row>
    <row r="1174" spans="1:25" ht="23.25" customHeight="1" x14ac:dyDescent="0.25">
      <c r="A1174" s="1"/>
      <c r="B1174" s="45"/>
      <c r="C1174" s="53"/>
      <c r="D1174" s="58"/>
      <c r="E1174" s="46" t="s">
        <v>920</v>
      </c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7" t="s">
        <v>919</v>
      </c>
      <c r="R1174" s="48" t="s">
        <v>921</v>
      </c>
      <c r="S1174" s="48"/>
      <c r="T1174" s="47"/>
      <c r="U1174" s="49">
        <f>U1173</f>
        <v>235106200</v>
      </c>
      <c r="V1174" s="49">
        <v>311506500</v>
      </c>
      <c r="W1174" s="49">
        <v>306247710.13</v>
      </c>
      <c r="X1174" s="50">
        <f t="shared" si="21"/>
        <v>130.25930840190517</v>
      </c>
      <c r="Y1174" s="51">
        <v>98.31182018031727</v>
      </c>
    </row>
    <row r="1175" spans="1:25" ht="23.25" customHeight="1" x14ac:dyDescent="0.25">
      <c r="A1175" s="1"/>
      <c r="B1175" s="45"/>
      <c r="C1175" s="53"/>
      <c r="D1175" s="58"/>
      <c r="E1175" s="58"/>
      <c r="F1175" s="59"/>
      <c r="G1175" s="55" t="s">
        <v>922</v>
      </c>
      <c r="H1175" s="55"/>
      <c r="I1175" s="55"/>
      <c r="J1175" s="55"/>
      <c r="K1175" s="55"/>
      <c r="L1175" s="55"/>
      <c r="M1175" s="55"/>
      <c r="N1175" s="55"/>
      <c r="O1175" s="55"/>
      <c r="P1175" s="55"/>
      <c r="Q1175" s="47" t="s">
        <v>919</v>
      </c>
      <c r="R1175" s="48" t="s">
        <v>923</v>
      </c>
      <c r="S1175" s="48"/>
      <c r="T1175" s="47"/>
      <c r="U1175" s="49">
        <v>3100000</v>
      </c>
      <c r="V1175" s="49">
        <v>3100000</v>
      </c>
      <c r="W1175" s="49">
        <v>3023722.1</v>
      </c>
      <c r="X1175" s="50">
        <f t="shared" si="21"/>
        <v>97.539422580645166</v>
      </c>
      <c r="Y1175" s="51">
        <v>97.539422580645166</v>
      </c>
    </row>
    <row r="1176" spans="1:25" ht="34.5" customHeight="1" x14ac:dyDescent="0.25">
      <c r="A1176" s="1"/>
      <c r="B1176" s="45"/>
      <c r="C1176" s="53"/>
      <c r="D1176" s="53"/>
      <c r="E1176" s="53"/>
      <c r="F1176" s="53"/>
      <c r="G1176" s="46" t="s">
        <v>924</v>
      </c>
      <c r="H1176" s="46"/>
      <c r="I1176" s="46"/>
      <c r="J1176" s="46"/>
      <c r="K1176" s="46"/>
      <c r="L1176" s="46"/>
      <c r="M1176" s="46"/>
      <c r="N1176" s="46"/>
      <c r="O1176" s="46"/>
      <c r="P1176" s="46"/>
      <c r="Q1176" s="47" t="s">
        <v>919</v>
      </c>
      <c r="R1176" s="48" t="s">
        <v>925</v>
      </c>
      <c r="S1176" s="48"/>
      <c r="T1176" s="47"/>
      <c r="U1176" s="49">
        <f>U1175</f>
        <v>3100000</v>
      </c>
      <c r="V1176" s="49">
        <v>3100000</v>
      </c>
      <c r="W1176" s="49">
        <v>3023722.1</v>
      </c>
      <c r="X1176" s="50">
        <f t="shared" si="21"/>
        <v>97.539422580645166</v>
      </c>
      <c r="Y1176" s="51">
        <v>97.539422580645166</v>
      </c>
    </row>
    <row r="1177" spans="1:25" ht="23.25" customHeight="1" x14ac:dyDescent="0.25">
      <c r="A1177" s="1"/>
      <c r="B1177" s="45"/>
      <c r="C1177" s="53"/>
      <c r="D1177" s="53"/>
      <c r="E1177" s="53"/>
      <c r="F1177" s="53"/>
      <c r="G1177" s="53"/>
      <c r="H1177" s="46" t="s">
        <v>133</v>
      </c>
      <c r="I1177" s="46"/>
      <c r="J1177" s="46"/>
      <c r="K1177" s="46"/>
      <c r="L1177" s="46"/>
      <c r="M1177" s="46"/>
      <c r="N1177" s="46"/>
      <c r="O1177" s="46"/>
      <c r="P1177" s="46"/>
      <c r="Q1177" s="47" t="s">
        <v>919</v>
      </c>
      <c r="R1177" s="48" t="s">
        <v>925</v>
      </c>
      <c r="S1177" s="48"/>
      <c r="T1177" s="47" t="s">
        <v>134</v>
      </c>
      <c r="U1177" s="49">
        <f>U1176</f>
        <v>3100000</v>
      </c>
      <c r="V1177" s="49">
        <v>3100000</v>
      </c>
      <c r="W1177" s="49">
        <v>3023722.1</v>
      </c>
      <c r="X1177" s="50">
        <f t="shared" si="21"/>
        <v>97.539422580645166</v>
      </c>
      <c r="Y1177" s="51">
        <v>97.539422580645166</v>
      </c>
    </row>
    <row r="1178" spans="1:25" ht="15" customHeight="1" x14ac:dyDescent="0.25">
      <c r="A1178" s="1"/>
      <c r="B1178" s="45"/>
      <c r="C1178" s="53"/>
      <c r="D1178" s="53"/>
      <c r="E1178" s="53"/>
      <c r="F1178" s="53"/>
      <c r="G1178" s="52"/>
      <c r="H1178" s="57"/>
      <c r="I1178" s="46" t="s">
        <v>135</v>
      </c>
      <c r="J1178" s="46"/>
      <c r="K1178" s="46"/>
      <c r="L1178" s="46"/>
      <c r="M1178" s="46"/>
      <c r="N1178" s="46"/>
      <c r="O1178" s="46"/>
      <c r="P1178" s="46"/>
      <c r="Q1178" s="47" t="s">
        <v>919</v>
      </c>
      <c r="R1178" s="48" t="s">
        <v>925</v>
      </c>
      <c r="S1178" s="48"/>
      <c r="T1178" s="47" t="s">
        <v>136</v>
      </c>
      <c r="U1178" s="49">
        <f>U1176</f>
        <v>3100000</v>
      </c>
      <c r="V1178" s="49">
        <v>3100000</v>
      </c>
      <c r="W1178" s="49">
        <v>3023722.1</v>
      </c>
      <c r="X1178" s="50">
        <f t="shared" si="21"/>
        <v>97.539422580645166</v>
      </c>
      <c r="Y1178" s="51">
        <v>97.539422580645166</v>
      </c>
    </row>
    <row r="1179" spans="1:25" ht="34.5" customHeight="1" x14ac:dyDescent="0.25">
      <c r="A1179" s="1"/>
      <c r="B1179" s="45"/>
      <c r="C1179" s="53"/>
      <c r="D1179" s="58"/>
      <c r="E1179" s="58"/>
      <c r="F1179" s="59"/>
      <c r="G1179" s="55" t="s">
        <v>926</v>
      </c>
      <c r="H1179" s="55"/>
      <c r="I1179" s="55"/>
      <c r="J1179" s="55"/>
      <c r="K1179" s="55"/>
      <c r="L1179" s="55"/>
      <c r="M1179" s="55"/>
      <c r="N1179" s="55"/>
      <c r="O1179" s="55"/>
      <c r="P1179" s="55"/>
      <c r="Q1179" s="47" t="s">
        <v>919</v>
      </c>
      <c r="R1179" s="48" t="s">
        <v>927</v>
      </c>
      <c r="S1179" s="48"/>
      <c r="T1179" s="47"/>
      <c r="U1179" s="49">
        <v>200094600</v>
      </c>
      <c r="V1179" s="49">
        <v>201940200</v>
      </c>
      <c r="W1179" s="49">
        <v>198745996.5</v>
      </c>
      <c r="X1179" s="50">
        <f t="shared" si="21"/>
        <v>99.326017043938222</v>
      </c>
      <c r="Y1179" s="51">
        <v>98.418242875861267</v>
      </c>
    </row>
    <row r="1180" spans="1:25" ht="23.25" customHeight="1" x14ac:dyDescent="0.25">
      <c r="A1180" s="1"/>
      <c r="B1180" s="45"/>
      <c r="C1180" s="53"/>
      <c r="D1180" s="53"/>
      <c r="E1180" s="53"/>
      <c r="F1180" s="53"/>
      <c r="G1180" s="46" t="s">
        <v>928</v>
      </c>
      <c r="H1180" s="46"/>
      <c r="I1180" s="46"/>
      <c r="J1180" s="46"/>
      <c r="K1180" s="46"/>
      <c r="L1180" s="46"/>
      <c r="M1180" s="46"/>
      <c r="N1180" s="46"/>
      <c r="O1180" s="46"/>
      <c r="P1180" s="46"/>
      <c r="Q1180" s="47" t="s">
        <v>919</v>
      </c>
      <c r="R1180" s="48" t="s">
        <v>929</v>
      </c>
      <c r="S1180" s="48"/>
      <c r="T1180" s="47"/>
      <c r="U1180" s="49">
        <f>U1179</f>
        <v>200094600</v>
      </c>
      <c r="V1180" s="49">
        <v>201940200</v>
      </c>
      <c r="W1180" s="49">
        <v>198745996.5</v>
      </c>
      <c r="X1180" s="50">
        <f t="shared" si="21"/>
        <v>99.326017043938222</v>
      </c>
      <c r="Y1180" s="51">
        <v>98.418242875861267</v>
      </c>
    </row>
    <row r="1181" spans="1:25" ht="23.25" customHeight="1" x14ac:dyDescent="0.25">
      <c r="A1181" s="1"/>
      <c r="B1181" s="45"/>
      <c r="C1181" s="53"/>
      <c r="D1181" s="53"/>
      <c r="E1181" s="53"/>
      <c r="F1181" s="53"/>
      <c r="G1181" s="53"/>
      <c r="H1181" s="46" t="s">
        <v>133</v>
      </c>
      <c r="I1181" s="46"/>
      <c r="J1181" s="46"/>
      <c r="K1181" s="46"/>
      <c r="L1181" s="46"/>
      <c r="M1181" s="46"/>
      <c r="N1181" s="46"/>
      <c r="O1181" s="46"/>
      <c r="P1181" s="46"/>
      <c r="Q1181" s="47" t="s">
        <v>919</v>
      </c>
      <c r="R1181" s="48" t="s">
        <v>929</v>
      </c>
      <c r="S1181" s="48"/>
      <c r="T1181" s="47" t="s">
        <v>134</v>
      </c>
      <c r="U1181" s="49">
        <f>U1180</f>
        <v>200094600</v>
      </c>
      <c r="V1181" s="49">
        <v>201940200</v>
      </c>
      <c r="W1181" s="49">
        <v>198745996.5</v>
      </c>
      <c r="X1181" s="50">
        <f t="shared" si="21"/>
        <v>99.326017043938222</v>
      </c>
      <c r="Y1181" s="51">
        <v>98.418242875861267</v>
      </c>
    </row>
    <row r="1182" spans="1:25" ht="15" customHeight="1" x14ac:dyDescent="0.25">
      <c r="A1182" s="1"/>
      <c r="B1182" s="45"/>
      <c r="C1182" s="53"/>
      <c r="D1182" s="53"/>
      <c r="E1182" s="53"/>
      <c r="F1182" s="53"/>
      <c r="G1182" s="52"/>
      <c r="H1182" s="57"/>
      <c r="I1182" s="46" t="s">
        <v>135</v>
      </c>
      <c r="J1182" s="46"/>
      <c r="K1182" s="46"/>
      <c r="L1182" s="46"/>
      <c r="M1182" s="46"/>
      <c r="N1182" s="46"/>
      <c r="O1182" s="46"/>
      <c r="P1182" s="46"/>
      <c r="Q1182" s="47" t="s">
        <v>919</v>
      </c>
      <c r="R1182" s="48" t="s">
        <v>929</v>
      </c>
      <c r="S1182" s="48"/>
      <c r="T1182" s="47" t="s">
        <v>136</v>
      </c>
      <c r="U1182" s="49">
        <v>94306000</v>
      </c>
      <c r="V1182" s="49">
        <v>96151600</v>
      </c>
      <c r="W1182" s="49">
        <v>92957396.5</v>
      </c>
      <c r="X1182" s="50">
        <f t="shared" si="21"/>
        <v>98.56997062753166</v>
      </c>
      <c r="Y1182" s="51">
        <v>96.67795075692969</v>
      </c>
    </row>
    <row r="1183" spans="1:25" ht="15" customHeight="1" x14ac:dyDescent="0.25">
      <c r="A1183" s="1"/>
      <c r="B1183" s="45"/>
      <c r="C1183" s="53"/>
      <c r="D1183" s="53"/>
      <c r="E1183" s="53"/>
      <c r="F1183" s="53"/>
      <c r="G1183" s="52"/>
      <c r="H1183" s="57"/>
      <c r="I1183" s="46" t="s">
        <v>559</v>
      </c>
      <c r="J1183" s="46"/>
      <c r="K1183" s="46"/>
      <c r="L1183" s="46"/>
      <c r="M1183" s="46"/>
      <c r="N1183" s="46"/>
      <c r="O1183" s="46"/>
      <c r="P1183" s="46"/>
      <c r="Q1183" s="47" t="s">
        <v>919</v>
      </c>
      <c r="R1183" s="48" t="s">
        <v>929</v>
      </c>
      <c r="S1183" s="48"/>
      <c r="T1183" s="47" t="s">
        <v>560</v>
      </c>
      <c r="U1183" s="49">
        <v>105788600</v>
      </c>
      <c r="V1183" s="49">
        <v>105788600</v>
      </c>
      <c r="W1183" s="49">
        <v>105788600</v>
      </c>
      <c r="X1183" s="50">
        <f t="shared" si="21"/>
        <v>100</v>
      </c>
      <c r="Y1183" s="51">
        <v>100</v>
      </c>
    </row>
    <row r="1184" spans="1:25" ht="45.75" customHeight="1" x14ac:dyDescent="0.25">
      <c r="A1184" s="1"/>
      <c r="B1184" s="45"/>
      <c r="C1184" s="53"/>
      <c r="D1184" s="58"/>
      <c r="E1184" s="58"/>
      <c r="F1184" s="59"/>
      <c r="G1184" s="55" t="s">
        <v>930</v>
      </c>
      <c r="H1184" s="55"/>
      <c r="I1184" s="55"/>
      <c r="J1184" s="55"/>
      <c r="K1184" s="55"/>
      <c r="L1184" s="55"/>
      <c r="M1184" s="55"/>
      <c r="N1184" s="55"/>
      <c r="O1184" s="55"/>
      <c r="P1184" s="55"/>
      <c r="Q1184" s="47" t="s">
        <v>919</v>
      </c>
      <c r="R1184" s="48" t="s">
        <v>931</v>
      </c>
      <c r="S1184" s="48"/>
      <c r="T1184" s="47"/>
      <c r="U1184" s="49">
        <v>31846600</v>
      </c>
      <c r="V1184" s="49">
        <v>81621800</v>
      </c>
      <c r="W1184" s="49">
        <v>81080307.030000001</v>
      </c>
      <c r="X1184" s="50">
        <f t="shared" si="21"/>
        <v>254.59643111038542</v>
      </c>
      <c r="Y1184" s="51">
        <v>99.336582910447945</v>
      </c>
    </row>
    <row r="1185" spans="1:25" ht="30" customHeight="1" x14ac:dyDescent="0.25">
      <c r="A1185" s="1"/>
      <c r="B1185" s="45"/>
      <c r="C1185" s="53"/>
      <c r="D1185" s="58"/>
      <c r="E1185" s="58"/>
      <c r="F1185" s="56"/>
      <c r="G1185" s="46" t="s">
        <v>932</v>
      </c>
      <c r="H1185" s="46"/>
      <c r="I1185" s="46"/>
      <c r="J1185" s="46"/>
      <c r="K1185" s="46"/>
      <c r="L1185" s="46"/>
      <c r="M1185" s="46"/>
      <c r="N1185" s="46"/>
      <c r="O1185" s="46"/>
      <c r="P1185" s="46"/>
      <c r="Q1185" s="47" t="s">
        <v>919</v>
      </c>
      <c r="R1185" s="47"/>
      <c r="S1185" s="47" t="s">
        <v>933</v>
      </c>
      <c r="T1185" s="47"/>
      <c r="U1185" s="49">
        <v>6297600</v>
      </c>
      <c r="V1185" s="49">
        <v>0</v>
      </c>
      <c r="W1185" s="49">
        <v>0</v>
      </c>
      <c r="X1185" s="50">
        <f t="shared" si="21"/>
        <v>0</v>
      </c>
      <c r="Y1185" s="50">
        <v>0</v>
      </c>
    </row>
    <row r="1186" spans="1:25" ht="29.25" customHeight="1" x14ac:dyDescent="0.25">
      <c r="A1186" s="1"/>
      <c r="B1186" s="45"/>
      <c r="C1186" s="53"/>
      <c r="D1186" s="58"/>
      <c r="E1186" s="58"/>
      <c r="F1186" s="56"/>
      <c r="G1186" s="53"/>
      <c r="H1186" s="46" t="s">
        <v>133</v>
      </c>
      <c r="I1186" s="46"/>
      <c r="J1186" s="46"/>
      <c r="K1186" s="46"/>
      <c r="L1186" s="46"/>
      <c r="M1186" s="46"/>
      <c r="N1186" s="46"/>
      <c r="O1186" s="46"/>
      <c r="P1186" s="46"/>
      <c r="Q1186" s="47" t="s">
        <v>919</v>
      </c>
      <c r="R1186" s="47"/>
      <c r="S1186" s="47" t="s">
        <v>933</v>
      </c>
      <c r="T1186" s="47" t="s">
        <v>134</v>
      </c>
      <c r="U1186" s="49">
        <v>6297600</v>
      </c>
      <c r="V1186" s="49">
        <v>0</v>
      </c>
      <c r="W1186" s="49">
        <v>0</v>
      </c>
      <c r="X1186" s="50">
        <f t="shared" si="21"/>
        <v>0</v>
      </c>
      <c r="Y1186" s="50">
        <v>0</v>
      </c>
    </row>
    <row r="1187" spans="1:25" ht="27" customHeight="1" x14ac:dyDescent="0.25">
      <c r="A1187" s="1"/>
      <c r="B1187" s="45"/>
      <c r="C1187" s="53"/>
      <c r="D1187" s="58"/>
      <c r="E1187" s="58"/>
      <c r="F1187" s="56"/>
      <c r="G1187" s="52"/>
      <c r="H1187" s="57"/>
      <c r="I1187" s="46" t="s">
        <v>135</v>
      </c>
      <c r="J1187" s="46"/>
      <c r="K1187" s="46"/>
      <c r="L1187" s="46"/>
      <c r="M1187" s="46"/>
      <c r="N1187" s="46"/>
      <c r="O1187" s="46"/>
      <c r="P1187" s="46"/>
      <c r="Q1187" s="47" t="s">
        <v>919</v>
      </c>
      <c r="R1187" s="47"/>
      <c r="S1187" s="47" t="s">
        <v>933</v>
      </c>
      <c r="T1187" s="47" t="s">
        <v>136</v>
      </c>
      <c r="U1187" s="49">
        <v>6297600</v>
      </c>
      <c r="V1187" s="49">
        <v>0</v>
      </c>
      <c r="W1187" s="49">
        <v>0</v>
      </c>
      <c r="X1187" s="50">
        <f t="shared" si="21"/>
        <v>0</v>
      </c>
      <c r="Y1187" s="50">
        <v>0</v>
      </c>
    </row>
    <row r="1188" spans="1:25" ht="30" customHeight="1" x14ac:dyDescent="0.25">
      <c r="A1188" s="1"/>
      <c r="B1188" s="45"/>
      <c r="C1188" s="53"/>
      <c r="D1188" s="58"/>
      <c r="E1188" s="58"/>
      <c r="F1188" s="56"/>
      <c r="G1188" s="46" t="s">
        <v>934</v>
      </c>
      <c r="H1188" s="46"/>
      <c r="I1188" s="46"/>
      <c r="J1188" s="46"/>
      <c r="K1188" s="46"/>
      <c r="L1188" s="46"/>
      <c r="M1188" s="46"/>
      <c r="N1188" s="46"/>
      <c r="O1188" s="46"/>
      <c r="P1188" s="46"/>
      <c r="Q1188" s="47" t="s">
        <v>919</v>
      </c>
      <c r="R1188" s="47"/>
      <c r="S1188" s="47" t="s">
        <v>935</v>
      </c>
      <c r="T1188" s="47"/>
      <c r="U1188" s="49">
        <v>3302400</v>
      </c>
      <c r="V1188" s="49">
        <v>0</v>
      </c>
      <c r="W1188" s="49">
        <v>0</v>
      </c>
      <c r="X1188" s="50">
        <f t="shared" si="21"/>
        <v>0</v>
      </c>
      <c r="Y1188" s="50">
        <v>0</v>
      </c>
    </row>
    <row r="1189" spans="1:25" ht="31.5" customHeight="1" x14ac:dyDescent="0.25">
      <c r="A1189" s="1"/>
      <c r="B1189" s="45"/>
      <c r="C1189" s="53"/>
      <c r="D1189" s="58"/>
      <c r="E1189" s="58"/>
      <c r="F1189" s="56"/>
      <c r="G1189" s="53"/>
      <c r="H1189" s="46" t="s">
        <v>133</v>
      </c>
      <c r="I1189" s="46"/>
      <c r="J1189" s="46"/>
      <c r="K1189" s="46"/>
      <c r="L1189" s="46"/>
      <c r="M1189" s="46"/>
      <c r="N1189" s="46"/>
      <c r="O1189" s="46"/>
      <c r="P1189" s="46"/>
      <c r="Q1189" s="47" t="s">
        <v>919</v>
      </c>
      <c r="R1189" s="47"/>
      <c r="S1189" s="47" t="s">
        <v>935</v>
      </c>
      <c r="T1189" s="47" t="s">
        <v>134</v>
      </c>
      <c r="U1189" s="49">
        <v>3302400</v>
      </c>
      <c r="V1189" s="49">
        <v>0</v>
      </c>
      <c r="W1189" s="49">
        <v>0</v>
      </c>
      <c r="X1189" s="50">
        <f t="shared" si="21"/>
        <v>0</v>
      </c>
      <c r="Y1189" s="50">
        <v>0</v>
      </c>
    </row>
    <row r="1190" spans="1:25" ht="26.25" customHeight="1" x14ac:dyDescent="0.25">
      <c r="A1190" s="1"/>
      <c r="B1190" s="45"/>
      <c r="C1190" s="53"/>
      <c r="D1190" s="58"/>
      <c r="E1190" s="58"/>
      <c r="F1190" s="56"/>
      <c r="G1190" s="52"/>
      <c r="H1190" s="57"/>
      <c r="I1190" s="46" t="s">
        <v>135</v>
      </c>
      <c r="J1190" s="46"/>
      <c r="K1190" s="46"/>
      <c r="L1190" s="46"/>
      <c r="M1190" s="46"/>
      <c r="N1190" s="46"/>
      <c r="O1190" s="46"/>
      <c r="P1190" s="46"/>
      <c r="Q1190" s="47" t="s">
        <v>919</v>
      </c>
      <c r="R1190" s="47"/>
      <c r="S1190" s="47" t="s">
        <v>935</v>
      </c>
      <c r="T1190" s="47" t="s">
        <v>136</v>
      </c>
      <c r="U1190" s="49">
        <v>3302400</v>
      </c>
      <c r="V1190" s="49">
        <v>0</v>
      </c>
      <c r="W1190" s="49">
        <v>0</v>
      </c>
      <c r="X1190" s="50">
        <f t="shared" si="21"/>
        <v>0</v>
      </c>
      <c r="Y1190" s="50">
        <v>0</v>
      </c>
    </row>
    <row r="1191" spans="1:25" ht="30.75" customHeight="1" x14ac:dyDescent="0.25">
      <c r="A1191" s="1"/>
      <c r="B1191" s="45"/>
      <c r="C1191" s="53"/>
      <c r="D1191" s="58"/>
      <c r="E1191" s="58"/>
      <c r="F1191" s="56"/>
      <c r="G1191" s="46" t="s">
        <v>936</v>
      </c>
      <c r="H1191" s="46"/>
      <c r="I1191" s="46"/>
      <c r="J1191" s="46"/>
      <c r="K1191" s="46"/>
      <c r="L1191" s="46"/>
      <c r="M1191" s="46"/>
      <c r="N1191" s="46"/>
      <c r="O1191" s="46"/>
      <c r="P1191" s="46"/>
      <c r="Q1191" s="47" t="s">
        <v>919</v>
      </c>
      <c r="R1191" s="47"/>
      <c r="S1191" s="47" t="s">
        <v>937</v>
      </c>
      <c r="T1191" s="47"/>
      <c r="U1191" s="49">
        <v>11868000</v>
      </c>
      <c r="V1191" s="49">
        <v>0</v>
      </c>
      <c r="W1191" s="49">
        <v>0</v>
      </c>
      <c r="X1191" s="50">
        <f t="shared" si="21"/>
        <v>0</v>
      </c>
      <c r="Y1191" s="50">
        <v>0</v>
      </c>
    </row>
    <row r="1192" spans="1:25" ht="26.25" customHeight="1" x14ac:dyDescent="0.25">
      <c r="A1192" s="1"/>
      <c r="B1192" s="45"/>
      <c r="C1192" s="53"/>
      <c r="D1192" s="58"/>
      <c r="E1192" s="58"/>
      <c r="F1192" s="56"/>
      <c r="G1192" s="53"/>
      <c r="H1192" s="46" t="s">
        <v>133</v>
      </c>
      <c r="I1192" s="46"/>
      <c r="J1192" s="46"/>
      <c r="K1192" s="46"/>
      <c r="L1192" s="46"/>
      <c r="M1192" s="46"/>
      <c r="N1192" s="46"/>
      <c r="O1192" s="46"/>
      <c r="P1192" s="46"/>
      <c r="Q1192" s="47" t="s">
        <v>919</v>
      </c>
      <c r="R1192" s="47"/>
      <c r="S1192" s="47" t="s">
        <v>937</v>
      </c>
      <c r="T1192" s="47" t="s">
        <v>134</v>
      </c>
      <c r="U1192" s="49">
        <v>11868000</v>
      </c>
      <c r="V1192" s="49">
        <v>0</v>
      </c>
      <c r="W1192" s="49">
        <v>0</v>
      </c>
      <c r="X1192" s="50">
        <f t="shared" si="21"/>
        <v>0</v>
      </c>
      <c r="Y1192" s="50">
        <v>0</v>
      </c>
    </row>
    <row r="1193" spans="1:25" ht="18.75" customHeight="1" x14ac:dyDescent="0.25">
      <c r="A1193" s="1"/>
      <c r="B1193" s="45"/>
      <c r="C1193" s="53"/>
      <c r="D1193" s="58"/>
      <c r="E1193" s="58"/>
      <c r="F1193" s="56"/>
      <c r="G1193" s="52"/>
      <c r="H1193" s="57"/>
      <c r="I1193" s="46" t="s">
        <v>135</v>
      </c>
      <c r="J1193" s="46"/>
      <c r="K1193" s="46"/>
      <c r="L1193" s="46"/>
      <c r="M1193" s="46"/>
      <c r="N1193" s="46"/>
      <c r="O1193" s="46"/>
      <c r="P1193" s="46"/>
      <c r="Q1193" s="47" t="s">
        <v>919</v>
      </c>
      <c r="R1193" s="47"/>
      <c r="S1193" s="47" t="s">
        <v>937</v>
      </c>
      <c r="T1193" s="47" t="s">
        <v>136</v>
      </c>
      <c r="U1193" s="49">
        <v>11868000</v>
      </c>
      <c r="V1193" s="49">
        <v>0</v>
      </c>
      <c r="W1193" s="49">
        <v>0</v>
      </c>
      <c r="X1193" s="50">
        <f t="shared" si="21"/>
        <v>0</v>
      </c>
      <c r="Y1193" s="50">
        <v>0</v>
      </c>
    </row>
    <row r="1194" spans="1:25" ht="39.75" customHeight="1" x14ac:dyDescent="0.25">
      <c r="A1194" s="1"/>
      <c r="B1194" s="45"/>
      <c r="C1194" s="53"/>
      <c r="D1194" s="58"/>
      <c r="E1194" s="58"/>
      <c r="F1194" s="56"/>
      <c r="G1194" s="46" t="s">
        <v>938</v>
      </c>
      <c r="H1194" s="46"/>
      <c r="I1194" s="46"/>
      <c r="J1194" s="46"/>
      <c r="K1194" s="46"/>
      <c r="L1194" s="46"/>
      <c r="M1194" s="46"/>
      <c r="N1194" s="46"/>
      <c r="O1194" s="46"/>
      <c r="P1194" s="46"/>
      <c r="Q1194" s="47" t="s">
        <v>919</v>
      </c>
      <c r="R1194" s="47"/>
      <c r="S1194" s="47" t="s">
        <v>939</v>
      </c>
      <c r="T1194" s="47"/>
      <c r="U1194" s="49">
        <v>10378600</v>
      </c>
      <c r="V1194" s="49">
        <v>0</v>
      </c>
      <c r="W1194" s="49">
        <v>0</v>
      </c>
      <c r="X1194" s="50">
        <f t="shared" si="21"/>
        <v>0</v>
      </c>
      <c r="Y1194" s="50">
        <v>0</v>
      </c>
    </row>
    <row r="1195" spans="1:25" ht="22.5" customHeight="1" x14ac:dyDescent="0.25">
      <c r="A1195" s="1"/>
      <c r="B1195" s="45"/>
      <c r="C1195" s="53"/>
      <c r="D1195" s="58"/>
      <c r="E1195" s="58"/>
      <c r="F1195" s="56"/>
      <c r="G1195" s="53"/>
      <c r="H1195" s="46" t="s">
        <v>133</v>
      </c>
      <c r="I1195" s="46"/>
      <c r="J1195" s="46"/>
      <c r="K1195" s="46"/>
      <c r="L1195" s="46"/>
      <c r="M1195" s="46"/>
      <c r="N1195" s="46"/>
      <c r="O1195" s="46"/>
      <c r="P1195" s="46"/>
      <c r="Q1195" s="47" t="s">
        <v>919</v>
      </c>
      <c r="R1195" s="47"/>
      <c r="S1195" s="47" t="s">
        <v>939</v>
      </c>
      <c r="T1195" s="47" t="s">
        <v>134</v>
      </c>
      <c r="U1195" s="49">
        <v>10378600</v>
      </c>
      <c r="V1195" s="49">
        <v>0</v>
      </c>
      <c r="W1195" s="49">
        <v>0</v>
      </c>
      <c r="X1195" s="50">
        <f t="shared" si="21"/>
        <v>0</v>
      </c>
      <c r="Y1195" s="50">
        <v>0</v>
      </c>
    </row>
    <row r="1196" spans="1:25" ht="18.75" customHeight="1" x14ac:dyDescent="0.25">
      <c r="A1196" s="1"/>
      <c r="B1196" s="45"/>
      <c r="C1196" s="53"/>
      <c r="D1196" s="58"/>
      <c r="E1196" s="58"/>
      <c r="F1196" s="56"/>
      <c r="G1196" s="52"/>
      <c r="H1196" s="57"/>
      <c r="I1196" s="46" t="s">
        <v>559</v>
      </c>
      <c r="J1196" s="46"/>
      <c r="K1196" s="46"/>
      <c r="L1196" s="46"/>
      <c r="M1196" s="46"/>
      <c r="N1196" s="46"/>
      <c r="O1196" s="46"/>
      <c r="P1196" s="46"/>
      <c r="Q1196" s="47" t="s">
        <v>919</v>
      </c>
      <c r="R1196" s="47"/>
      <c r="S1196" s="47" t="s">
        <v>939</v>
      </c>
      <c r="T1196" s="47" t="s">
        <v>560</v>
      </c>
      <c r="U1196" s="49">
        <v>10378600</v>
      </c>
      <c r="V1196" s="49">
        <v>0</v>
      </c>
      <c r="W1196" s="49">
        <v>0</v>
      </c>
      <c r="X1196" s="50">
        <f t="shared" si="21"/>
        <v>0</v>
      </c>
      <c r="Y1196" s="50">
        <v>0</v>
      </c>
    </row>
    <row r="1197" spans="1:25" ht="23.25" customHeight="1" x14ac:dyDescent="0.25">
      <c r="A1197" s="1"/>
      <c r="B1197" s="45"/>
      <c r="C1197" s="53"/>
      <c r="D1197" s="53"/>
      <c r="E1197" s="53"/>
      <c r="F1197" s="53"/>
      <c r="G1197" s="46" t="s">
        <v>940</v>
      </c>
      <c r="H1197" s="46"/>
      <c r="I1197" s="46"/>
      <c r="J1197" s="46"/>
      <c r="K1197" s="46"/>
      <c r="L1197" s="46"/>
      <c r="M1197" s="46"/>
      <c r="N1197" s="46"/>
      <c r="O1197" s="46"/>
      <c r="P1197" s="46"/>
      <c r="Q1197" s="47" t="s">
        <v>919</v>
      </c>
      <c r="R1197" s="48" t="s">
        <v>941</v>
      </c>
      <c r="S1197" s="48"/>
      <c r="T1197" s="47"/>
      <c r="U1197" s="49">
        <v>0</v>
      </c>
      <c r="V1197" s="49">
        <v>4814600</v>
      </c>
      <c r="W1197" s="49">
        <v>4669581.0599999996</v>
      </c>
      <c r="X1197" s="50">
        <v>0</v>
      </c>
      <c r="Y1197" s="51">
        <v>96.987933784738075</v>
      </c>
    </row>
    <row r="1198" spans="1:25" ht="23.25" customHeight="1" x14ac:dyDescent="0.25">
      <c r="A1198" s="1"/>
      <c r="B1198" s="45"/>
      <c r="C1198" s="53"/>
      <c r="D1198" s="53"/>
      <c r="E1198" s="53"/>
      <c r="F1198" s="53"/>
      <c r="G1198" s="53"/>
      <c r="H1198" s="46" t="s">
        <v>133</v>
      </c>
      <c r="I1198" s="46"/>
      <c r="J1198" s="46"/>
      <c r="K1198" s="46"/>
      <c r="L1198" s="46"/>
      <c r="M1198" s="46"/>
      <c r="N1198" s="46"/>
      <c r="O1198" s="46"/>
      <c r="P1198" s="46"/>
      <c r="Q1198" s="47" t="s">
        <v>919</v>
      </c>
      <c r="R1198" s="48" t="s">
        <v>941</v>
      </c>
      <c r="S1198" s="48"/>
      <c r="T1198" s="47" t="s">
        <v>134</v>
      </c>
      <c r="U1198" s="49">
        <v>0</v>
      </c>
      <c r="V1198" s="49">
        <v>4814600</v>
      </c>
      <c r="W1198" s="49">
        <v>4669581.0599999996</v>
      </c>
      <c r="X1198" s="50">
        <v>0</v>
      </c>
      <c r="Y1198" s="51">
        <v>96.987933784738075</v>
      </c>
    </row>
    <row r="1199" spans="1:25" ht="15" customHeight="1" x14ac:dyDescent="0.25">
      <c r="A1199" s="1"/>
      <c r="B1199" s="45"/>
      <c r="C1199" s="53"/>
      <c r="D1199" s="53"/>
      <c r="E1199" s="53"/>
      <c r="F1199" s="53"/>
      <c r="G1199" s="52"/>
      <c r="H1199" s="57"/>
      <c r="I1199" s="46" t="s">
        <v>135</v>
      </c>
      <c r="J1199" s="46"/>
      <c r="K1199" s="46"/>
      <c r="L1199" s="46"/>
      <c r="M1199" s="46"/>
      <c r="N1199" s="46"/>
      <c r="O1199" s="46"/>
      <c r="P1199" s="46"/>
      <c r="Q1199" s="47" t="s">
        <v>919</v>
      </c>
      <c r="R1199" s="48" t="s">
        <v>941</v>
      </c>
      <c r="S1199" s="48"/>
      <c r="T1199" s="47" t="s">
        <v>136</v>
      </c>
      <c r="U1199" s="49">
        <v>0</v>
      </c>
      <c r="V1199" s="49">
        <v>4814600</v>
      </c>
      <c r="W1199" s="49">
        <v>4669581.0599999996</v>
      </c>
      <c r="X1199" s="50">
        <v>0</v>
      </c>
      <c r="Y1199" s="51">
        <v>96.987933784738075</v>
      </c>
    </row>
    <row r="1200" spans="1:25" ht="34.5" customHeight="1" x14ac:dyDescent="0.25">
      <c r="A1200" s="1"/>
      <c r="B1200" s="45"/>
      <c r="C1200" s="53"/>
      <c r="D1200" s="53"/>
      <c r="E1200" s="53"/>
      <c r="F1200" s="53"/>
      <c r="G1200" s="46" t="s">
        <v>942</v>
      </c>
      <c r="H1200" s="46"/>
      <c r="I1200" s="46"/>
      <c r="J1200" s="46"/>
      <c r="K1200" s="46"/>
      <c r="L1200" s="46"/>
      <c r="M1200" s="46"/>
      <c r="N1200" s="46"/>
      <c r="O1200" s="46"/>
      <c r="P1200" s="46"/>
      <c r="Q1200" s="47" t="s">
        <v>919</v>
      </c>
      <c r="R1200" s="48" t="s">
        <v>943</v>
      </c>
      <c r="S1200" s="48"/>
      <c r="T1200" s="47"/>
      <c r="U1200" s="49">
        <v>0</v>
      </c>
      <c r="V1200" s="49">
        <v>19678100</v>
      </c>
      <c r="W1200" s="49">
        <v>19412443.870000001</v>
      </c>
      <c r="X1200" s="50">
        <v>0</v>
      </c>
      <c r="Y1200" s="51">
        <v>98.649990954411265</v>
      </c>
    </row>
    <row r="1201" spans="1:25" ht="23.25" customHeight="1" x14ac:dyDescent="0.25">
      <c r="A1201" s="1"/>
      <c r="B1201" s="45"/>
      <c r="C1201" s="53"/>
      <c r="D1201" s="53"/>
      <c r="E1201" s="53"/>
      <c r="F1201" s="53"/>
      <c r="G1201" s="53"/>
      <c r="H1201" s="46" t="s">
        <v>133</v>
      </c>
      <c r="I1201" s="46"/>
      <c r="J1201" s="46"/>
      <c r="K1201" s="46"/>
      <c r="L1201" s="46"/>
      <c r="M1201" s="46"/>
      <c r="N1201" s="46"/>
      <c r="O1201" s="46"/>
      <c r="P1201" s="46"/>
      <c r="Q1201" s="47" t="s">
        <v>919</v>
      </c>
      <c r="R1201" s="48" t="s">
        <v>943</v>
      </c>
      <c r="S1201" s="48"/>
      <c r="T1201" s="47" t="s">
        <v>134</v>
      </c>
      <c r="U1201" s="49">
        <v>0</v>
      </c>
      <c r="V1201" s="49">
        <v>19678100</v>
      </c>
      <c r="W1201" s="49">
        <v>19412443.870000001</v>
      </c>
      <c r="X1201" s="50">
        <v>0</v>
      </c>
      <c r="Y1201" s="51">
        <v>98.649990954411265</v>
      </c>
    </row>
    <row r="1202" spans="1:25" ht="15" customHeight="1" x14ac:dyDescent="0.25">
      <c r="A1202" s="1"/>
      <c r="B1202" s="45"/>
      <c r="C1202" s="53"/>
      <c r="D1202" s="53"/>
      <c r="E1202" s="53"/>
      <c r="F1202" s="53"/>
      <c r="G1202" s="52"/>
      <c r="H1202" s="57"/>
      <c r="I1202" s="46" t="s">
        <v>135</v>
      </c>
      <c r="J1202" s="46"/>
      <c r="K1202" s="46"/>
      <c r="L1202" s="46"/>
      <c r="M1202" s="46"/>
      <c r="N1202" s="46"/>
      <c r="O1202" s="46"/>
      <c r="P1202" s="46"/>
      <c r="Q1202" s="47" t="s">
        <v>919</v>
      </c>
      <c r="R1202" s="48" t="s">
        <v>943</v>
      </c>
      <c r="S1202" s="48"/>
      <c r="T1202" s="47" t="s">
        <v>136</v>
      </c>
      <c r="U1202" s="49">
        <v>0</v>
      </c>
      <c r="V1202" s="49">
        <v>1224500</v>
      </c>
      <c r="W1202" s="49">
        <v>1120288</v>
      </c>
      <c r="X1202" s="50">
        <v>0</v>
      </c>
      <c r="Y1202" s="51">
        <v>91.489424254797882</v>
      </c>
    </row>
    <row r="1203" spans="1:25" ht="15" customHeight="1" x14ac:dyDescent="0.25">
      <c r="A1203" s="1"/>
      <c r="B1203" s="45"/>
      <c r="C1203" s="53"/>
      <c r="D1203" s="53"/>
      <c r="E1203" s="53"/>
      <c r="F1203" s="53"/>
      <c r="G1203" s="52"/>
      <c r="H1203" s="57"/>
      <c r="I1203" s="46" t="s">
        <v>559</v>
      </c>
      <c r="J1203" s="46"/>
      <c r="K1203" s="46"/>
      <c r="L1203" s="46"/>
      <c r="M1203" s="46"/>
      <c r="N1203" s="46"/>
      <c r="O1203" s="46"/>
      <c r="P1203" s="46"/>
      <c r="Q1203" s="47" t="s">
        <v>919</v>
      </c>
      <c r="R1203" s="48" t="s">
        <v>943</v>
      </c>
      <c r="S1203" s="48"/>
      <c r="T1203" s="47" t="s">
        <v>560</v>
      </c>
      <c r="U1203" s="49">
        <v>0</v>
      </c>
      <c r="V1203" s="49">
        <v>18453600</v>
      </c>
      <c r="W1203" s="49">
        <v>18292155.870000001</v>
      </c>
      <c r="X1203" s="50">
        <v>0</v>
      </c>
      <c r="Y1203" s="51">
        <v>99.125134770451297</v>
      </c>
    </row>
    <row r="1204" spans="1:25" ht="34.5" customHeight="1" x14ac:dyDescent="0.25">
      <c r="A1204" s="1"/>
      <c r="B1204" s="45"/>
      <c r="C1204" s="53"/>
      <c r="D1204" s="53"/>
      <c r="E1204" s="53"/>
      <c r="F1204" s="53"/>
      <c r="G1204" s="46" t="s">
        <v>944</v>
      </c>
      <c r="H1204" s="46"/>
      <c r="I1204" s="46"/>
      <c r="J1204" s="46"/>
      <c r="K1204" s="46"/>
      <c r="L1204" s="46"/>
      <c r="M1204" s="46"/>
      <c r="N1204" s="46"/>
      <c r="O1204" s="46"/>
      <c r="P1204" s="46"/>
      <c r="Q1204" s="47" t="s">
        <v>919</v>
      </c>
      <c r="R1204" s="48" t="s">
        <v>945</v>
      </c>
      <c r="S1204" s="48"/>
      <c r="T1204" s="47"/>
      <c r="U1204" s="49">
        <v>0</v>
      </c>
      <c r="V1204" s="49">
        <v>57129100</v>
      </c>
      <c r="W1204" s="49">
        <v>56998282.100000001</v>
      </c>
      <c r="X1204" s="50">
        <v>0</v>
      </c>
      <c r="Y1204" s="51">
        <v>99.771013546511327</v>
      </c>
    </row>
    <row r="1205" spans="1:25" ht="23.25" customHeight="1" x14ac:dyDescent="0.25">
      <c r="A1205" s="1"/>
      <c r="B1205" s="45"/>
      <c r="C1205" s="53"/>
      <c r="D1205" s="53"/>
      <c r="E1205" s="53"/>
      <c r="F1205" s="53"/>
      <c r="G1205" s="53"/>
      <c r="H1205" s="46" t="s">
        <v>133</v>
      </c>
      <c r="I1205" s="46"/>
      <c r="J1205" s="46"/>
      <c r="K1205" s="46"/>
      <c r="L1205" s="46"/>
      <c r="M1205" s="46"/>
      <c r="N1205" s="46"/>
      <c r="O1205" s="46"/>
      <c r="P1205" s="46"/>
      <c r="Q1205" s="47" t="s">
        <v>919</v>
      </c>
      <c r="R1205" s="48" t="s">
        <v>945</v>
      </c>
      <c r="S1205" s="48"/>
      <c r="T1205" s="47" t="s">
        <v>134</v>
      </c>
      <c r="U1205" s="49">
        <v>0</v>
      </c>
      <c r="V1205" s="49">
        <v>57129100</v>
      </c>
      <c r="W1205" s="49">
        <v>56998282.100000001</v>
      </c>
      <c r="X1205" s="50">
        <v>0</v>
      </c>
      <c r="Y1205" s="51">
        <v>99.771013546511327</v>
      </c>
    </row>
    <row r="1206" spans="1:25" ht="15" customHeight="1" x14ac:dyDescent="0.25">
      <c r="A1206" s="1"/>
      <c r="B1206" s="45"/>
      <c r="C1206" s="53"/>
      <c r="D1206" s="53"/>
      <c r="E1206" s="53"/>
      <c r="F1206" s="53"/>
      <c r="G1206" s="52"/>
      <c r="H1206" s="57"/>
      <c r="I1206" s="46" t="s">
        <v>559</v>
      </c>
      <c r="J1206" s="46"/>
      <c r="K1206" s="46"/>
      <c r="L1206" s="46"/>
      <c r="M1206" s="46"/>
      <c r="N1206" s="46"/>
      <c r="O1206" s="46"/>
      <c r="P1206" s="46"/>
      <c r="Q1206" s="47" t="s">
        <v>919</v>
      </c>
      <c r="R1206" s="48" t="s">
        <v>945</v>
      </c>
      <c r="S1206" s="48"/>
      <c r="T1206" s="47" t="s">
        <v>560</v>
      </c>
      <c r="U1206" s="49">
        <v>0</v>
      </c>
      <c r="V1206" s="49">
        <v>57129100</v>
      </c>
      <c r="W1206" s="49">
        <v>56998282.100000001</v>
      </c>
      <c r="X1206" s="50">
        <v>0</v>
      </c>
      <c r="Y1206" s="51">
        <v>99.771013546511327</v>
      </c>
    </row>
    <row r="1207" spans="1:25" ht="15" customHeight="1" x14ac:dyDescent="0.25">
      <c r="A1207" s="1"/>
      <c r="B1207" s="45"/>
      <c r="C1207" s="53"/>
      <c r="D1207" s="58"/>
      <c r="E1207" s="58"/>
      <c r="F1207" s="59"/>
      <c r="G1207" s="55" t="s">
        <v>946</v>
      </c>
      <c r="H1207" s="55"/>
      <c r="I1207" s="55"/>
      <c r="J1207" s="55"/>
      <c r="K1207" s="55"/>
      <c r="L1207" s="55"/>
      <c r="M1207" s="55"/>
      <c r="N1207" s="55"/>
      <c r="O1207" s="55"/>
      <c r="P1207" s="55"/>
      <c r="Q1207" s="47" t="s">
        <v>919</v>
      </c>
      <c r="R1207" s="48" t="s">
        <v>947</v>
      </c>
      <c r="S1207" s="48"/>
      <c r="T1207" s="47"/>
      <c r="U1207" s="49">
        <v>0</v>
      </c>
      <c r="V1207" s="49">
        <v>24844500</v>
      </c>
      <c r="W1207" s="49">
        <v>23397684.5</v>
      </c>
      <c r="X1207" s="50">
        <v>0</v>
      </c>
      <c r="Y1207" s="51">
        <v>94.176515929078874</v>
      </c>
    </row>
    <row r="1208" spans="1:25" ht="23.25" customHeight="1" x14ac:dyDescent="0.25">
      <c r="A1208" s="1"/>
      <c r="B1208" s="45"/>
      <c r="C1208" s="53"/>
      <c r="D1208" s="53"/>
      <c r="E1208" s="53"/>
      <c r="F1208" s="53"/>
      <c r="G1208" s="46" t="s">
        <v>948</v>
      </c>
      <c r="H1208" s="46"/>
      <c r="I1208" s="46"/>
      <c r="J1208" s="46"/>
      <c r="K1208" s="46"/>
      <c r="L1208" s="46"/>
      <c r="M1208" s="46"/>
      <c r="N1208" s="46"/>
      <c r="O1208" s="46"/>
      <c r="P1208" s="46"/>
      <c r="Q1208" s="47" t="s">
        <v>919</v>
      </c>
      <c r="R1208" s="48" t="s">
        <v>949</v>
      </c>
      <c r="S1208" s="48"/>
      <c r="T1208" s="47"/>
      <c r="U1208" s="49">
        <v>0</v>
      </c>
      <c r="V1208" s="49">
        <v>15244500</v>
      </c>
      <c r="W1208" s="49">
        <v>13845684.5</v>
      </c>
      <c r="X1208" s="50">
        <v>0</v>
      </c>
      <c r="Y1208" s="51">
        <v>90.824130014103446</v>
      </c>
    </row>
    <row r="1209" spans="1:25" ht="23.25" customHeight="1" x14ac:dyDescent="0.25">
      <c r="A1209" s="1"/>
      <c r="B1209" s="45"/>
      <c r="C1209" s="53"/>
      <c r="D1209" s="53"/>
      <c r="E1209" s="53"/>
      <c r="F1209" s="53"/>
      <c r="G1209" s="53"/>
      <c r="H1209" s="46" t="s">
        <v>133</v>
      </c>
      <c r="I1209" s="46"/>
      <c r="J1209" s="46"/>
      <c r="K1209" s="46"/>
      <c r="L1209" s="46"/>
      <c r="M1209" s="46"/>
      <c r="N1209" s="46"/>
      <c r="O1209" s="46"/>
      <c r="P1209" s="46"/>
      <c r="Q1209" s="47" t="s">
        <v>919</v>
      </c>
      <c r="R1209" s="48" t="s">
        <v>949</v>
      </c>
      <c r="S1209" s="48"/>
      <c r="T1209" s="47" t="s">
        <v>134</v>
      </c>
      <c r="U1209" s="49">
        <v>0</v>
      </c>
      <c r="V1209" s="49">
        <v>15244500</v>
      </c>
      <c r="W1209" s="49">
        <v>13845684.5</v>
      </c>
      <c r="X1209" s="50">
        <v>0</v>
      </c>
      <c r="Y1209" s="51">
        <v>90.824130014103446</v>
      </c>
    </row>
    <row r="1210" spans="1:25" ht="15" customHeight="1" x14ac:dyDescent="0.25">
      <c r="A1210" s="1"/>
      <c r="B1210" s="45"/>
      <c r="C1210" s="53"/>
      <c r="D1210" s="53"/>
      <c r="E1210" s="53"/>
      <c r="F1210" s="53"/>
      <c r="G1210" s="52"/>
      <c r="H1210" s="57"/>
      <c r="I1210" s="46" t="s">
        <v>559</v>
      </c>
      <c r="J1210" s="46"/>
      <c r="K1210" s="46"/>
      <c r="L1210" s="46"/>
      <c r="M1210" s="46"/>
      <c r="N1210" s="46"/>
      <c r="O1210" s="46"/>
      <c r="P1210" s="46"/>
      <c r="Q1210" s="47" t="s">
        <v>919</v>
      </c>
      <c r="R1210" s="48" t="s">
        <v>949</v>
      </c>
      <c r="S1210" s="48"/>
      <c r="T1210" s="47" t="s">
        <v>560</v>
      </c>
      <c r="U1210" s="49">
        <v>0</v>
      </c>
      <c r="V1210" s="49">
        <v>15244500</v>
      </c>
      <c r="W1210" s="49">
        <v>13845684.5</v>
      </c>
      <c r="X1210" s="50">
        <v>0</v>
      </c>
      <c r="Y1210" s="51">
        <v>90.824130014103446</v>
      </c>
    </row>
    <row r="1211" spans="1:25" ht="34.5" customHeight="1" x14ac:dyDescent="0.25">
      <c r="A1211" s="1"/>
      <c r="B1211" s="45"/>
      <c r="C1211" s="53"/>
      <c r="D1211" s="53"/>
      <c r="E1211" s="53"/>
      <c r="F1211" s="53"/>
      <c r="G1211" s="46" t="s">
        <v>950</v>
      </c>
      <c r="H1211" s="46"/>
      <c r="I1211" s="46"/>
      <c r="J1211" s="46"/>
      <c r="K1211" s="46"/>
      <c r="L1211" s="46"/>
      <c r="M1211" s="46"/>
      <c r="N1211" s="46"/>
      <c r="O1211" s="46"/>
      <c r="P1211" s="46"/>
      <c r="Q1211" s="47" t="s">
        <v>919</v>
      </c>
      <c r="R1211" s="48" t="s">
        <v>951</v>
      </c>
      <c r="S1211" s="48"/>
      <c r="T1211" s="47"/>
      <c r="U1211" s="49">
        <v>0</v>
      </c>
      <c r="V1211" s="49">
        <v>9600000</v>
      </c>
      <c r="W1211" s="49">
        <v>9552000</v>
      </c>
      <c r="X1211" s="50">
        <v>0</v>
      </c>
      <c r="Y1211" s="51">
        <v>99.5</v>
      </c>
    </row>
    <row r="1212" spans="1:25" ht="23.25" customHeight="1" x14ac:dyDescent="0.25">
      <c r="A1212" s="1"/>
      <c r="B1212" s="45"/>
      <c r="C1212" s="53"/>
      <c r="D1212" s="53"/>
      <c r="E1212" s="53"/>
      <c r="F1212" s="53"/>
      <c r="G1212" s="53"/>
      <c r="H1212" s="46" t="s">
        <v>133</v>
      </c>
      <c r="I1212" s="46"/>
      <c r="J1212" s="46"/>
      <c r="K1212" s="46"/>
      <c r="L1212" s="46"/>
      <c r="M1212" s="46"/>
      <c r="N1212" s="46"/>
      <c r="O1212" s="46"/>
      <c r="P1212" s="46"/>
      <c r="Q1212" s="47" t="s">
        <v>919</v>
      </c>
      <c r="R1212" s="48" t="s">
        <v>951</v>
      </c>
      <c r="S1212" s="48"/>
      <c r="T1212" s="47" t="s">
        <v>134</v>
      </c>
      <c r="U1212" s="49">
        <v>0</v>
      </c>
      <c r="V1212" s="49">
        <v>9600000</v>
      </c>
      <c r="W1212" s="49">
        <v>9552000</v>
      </c>
      <c r="X1212" s="50">
        <v>0</v>
      </c>
      <c r="Y1212" s="51">
        <v>99.5</v>
      </c>
    </row>
    <row r="1213" spans="1:25" ht="15" customHeight="1" x14ac:dyDescent="0.25">
      <c r="A1213" s="1"/>
      <c r="B1213" s="45"/>
      <c r="C1213" s="53"/>
      <c r="D1213" s="53"/>
      <c r="E1213" s="53"/>
      <c r="F1213" s="53"/>
      <c r="G1213" s="52"/>
      <c r="H1213" s="57"/>
      <c r="I1213" s="46" t="s">
        <v>135</v>
      </c>
      <c r="J1213" s="46"/>
      <c r="K1213" s="46"/>
      <c r="L1213" s="46"/>
      <c r="M1213" s="46"/>
      <c r="N1213" s="46"/>
      <c r="O1213" s="46"/>
      <c r="P1213" s="46"/>
      <c r="Q1213" s="47" t="s">
        <v>919</v>
      </c>
      <c r="R1213" s="48" t="s">
        <v>951</v>
      </c>
      <c r="S1213" s="48"/>
      <c r="T1213" s="47" t="s">
        <v>136</v>
      </c>
      <c r="U1213" s="49">
        <v>0</v>
      </c>
      <c r="V1213" s="49">
        <v>9600000</v>
      </c>
      <c r="W1213" s="49">
        <v>9552000</v>
      </c>
      <c r="X1213" s="50">
        <v>0</v>
      </c>
      <c r="Y1213" s="51">
        <v>99.5</v>
      </c>
    </row>
    <row r="1214" spans="1:25" ht="23.25" customHeight="1" x14ac:dyDescent="0.25">
      <c r="A1214" s="1"/>
      <c r="B1214" s="45"/>
      <c r="C1214" s="53"/>
      <c r="D1214" s="54"/>
      <c r="E1214" s="55" t="s">
        <v>99</v>
      </c>
      <c r="F1214" s="55"/>
      <c r="G1214" s="55"/>
      <c r="H1214" s="55"/>
      <c r="I1214" s="55"/>
      <c r="J1214" s="55"/>
      <c r="K1214" s="55"/>
      <c r="L1214" s="55"/>
      <c r="M1214" s="55"/>
      <c r="N1214" s="55"/>
      <c r="O1214" s="55"/>
      <c r="P1214" s="55"/>
      <c r="Q1214" s="47" t="s">
        <v>919</v>
      </c>
      <c r="R1214" s="48" t="s">
        <v>100</v>
      </c>
      <c r="S1214" s="48"/>
      <c r="T1214" s="47"/>
      <c r="U1214" s="49">
        <v>65000</v>
      </c>
      <c r="V1214" s="49">
        <v>65000</v>
      </c>
      <c r="W1214" s="49">
        <v>0</v>
      </c>
      <c r="X1214" s="50">
        <f t="shared" si="21"/>
        <v>0</v>
      </c>
      <c r="Y1214" s="51">
        <v>0</v>
      </c>
    </row>
    <row r="1215" spans="1:25" ht="23.25" customHeight="1" x14ac:dyDescent="0.25">
      <c r="A1215" s="1"/>
      <c r="B1215" s="45"/>
      <c r="C1215" s="53"/>
      <c r="D1215" s="58"/>
      <c r="E1215" s="46" t="s">
        <v>255</v>
      </c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7" t="s">
        <v>919</v>
      </c>
      <c r="R1215" s="48" t="s">
        <v>256</v>
      </c>
      <c r="S1215" s="48"/>
      <c r="T1215" s="47"/>
      <c r="U1215" s="49">
        <v>65000</v>
      </c>
      <c r="V1215" s="49">
        <v>65000</v>
      </c>
      <c r="W1215" s="49">
        <v>0</v>
      </c>
      <c r="X1215" s="50">
        <f t="shared" si="21"/>
        <v>0</v>
      </c>
      <c r="Y1215" s="51">
        <v>0</v>
      </c>
    </row>
    <row r="1216" spans="1:25" ht="34.5" customHeight="1" x14ac:dyDescent="0.25">
      <c r="A1216" s="1"/>
      <c r="B1216" s="45"/>
      <c r="C1216" s="53"/>
      <c r="D1216" s="58"/>
      <c r="E1216" s="58"/>
      <c r="F1216" s="59"/>
      <c r="G1216" s="55" t="s">
        <v>268</v>
      </c>
      <c r="H1216" s="55"/>
      <c r="I1216" s="55"/>
      <c r="J1216" s="55"/>
      <c r="K1216" s="55"/>
      <c r="L1216" s="55"/>
      <c r="M1216" s="55"/>
      <c r="N1216" s="55"/>
      <c r="O1216" s="55"/>
      <c r="P1216" s="55"/>
      <c r="Q1216" s="47" t="s">
        <v>919</v>
      </c>
      <c r="R1216" s="48" t="s">
        <v>269</v>
      </c>
      <c r="S1216" s="48"/>
      <c r="T1216" s="47"/>
      <c r="U1216" s="49">
        <v>65000</v>
      </c>
      <c r="V1216" s="49">
        <v>65000</v>
      </c>
      <c r="W1216" s="49">
        <v>0</v>
      </c>
      <c r="X1216" s="50">
        <f t="shared" si="21"/>
        <v>0</v>
      </c>
      <c r="Y1216" s="51">
        <v>0</v>
      </c>
    </row>
    <row r="1217" spans="1:25" ht="23.25" customHeight="1" x14ac:dyDescent="0.25">
      <c r="A1217" s="1"/>
      <c r="B1217" s="45"/>
      <c r="C1217" s="53"/>
      <c r="D1217" s="53"/>
      <c r="E1217" s="53"/>
      <c r="F1217" s="53"/>
      <c r="G1217" s="46" t="s">
        <v>270</v>
      </c>
      <c r="H1217" s="46"/>
      <c r="I1217" s="46"/>
      <c r="J1217" s="46"/>
      <c r="K1217" s="46"/>
      <c r="L1217" s="46"/>
      <c r="M1217" s="46"/>
      <c r="N1217" s="46"/>
      <c r="O1217" s="46"/>
      <c r="P1217" s="46"/>
      <c r="Q1217" s="47" t="s">
        <v>919</v>
      </c>
      <c r="R1217" s="48" t="s">
        <v>271</v>
      </c>
      <c r="S1217" s="48"/>
      <c r="T1217" s="47"/>
      <c r="U1217" s="49">
        <v>65000</v>
      </c>
      <c r="V1217" s="49">
        <v>65000</v>
      </c>
      <c r="W1217" s="49">
        <v>0</v>
      </c>
      <c r="X1217" s="50">
        <f t="shared" si="21"/>
        <v>0</v>
      </c>
      <c r="Y1217" s="51">
        <v>0</v>
      </c>
    </row>
    <row r="1218" spans="1:25" ht="23.25" customHeight="1" x14ac:dyDescent="0.25">
      <c r="A1218" s="1"/>
      <c r="B1218" s="45"/>
      <c r="C1218" s="53"/>
      <c r="D1218" s="53"/>
      <c r="E1218" s="53"/>
      <c r="F1218" s="53"/>
      <c r="G1218" s="53"/>
      <c r="H1218" s="46" t="s">
        <v>133</v>
      </c>
      <c r="I1218" s="46"/>
      <c r="J1218" s="46"/>
      <c r="K1218" s="46"/>
      <c r="L1218" s="46"/>
      <c r="M1218" s="46"/>
      <c r="N1218" s="46"/>
      <c r="O1218" s="46"/>
      <c r="P1218" s="46"/>
      <c r="Q1218" s="47" t="s">
        <v>919</v>
      </c>
      <c r="R1218" s="48" t="s">
        <v>271</v>
      </c>
      <c r="S1218" s="48"/>
      <c r="T1218" s="47" t="s">
        <v>134</v>
      </c>
      <c r="U1218" s="49">
        <v>65000</v>
      </c>
      <c r="V1218" s="49">
        <v>65000</v>
      </c>
      <c r="W1218" s="49">
        <v>0</v>
      </c>
      <c r="X1218" s="50">
        <f t="shared" si="21"/>
        <v>0</v>
      </c>
      <c r="Y1218" s="51">
        <v>0</v>
      </c>
    </row>
    <row r="1219" spans="1:25" ht="15" customHeight="1" x14ac:dyDescent="0.25">
      <c r="A1219" s="1"/>
      <c r="B1219" s="45"/>
      <c r="C1219" s="53"/>
      <c r="D1219" s="53"/>
      <c r="E1219" s="53"/>
      <c r="F1219" s="53"/>
      <c r="G1219" s="52"/>
      <c r="H1219" s="57"/>
      <c r="I1219" s="46" t="s">
        <v>135</v>
      </c>
      <c r="J1219" s="46"/>
      <c r="K1219" s="46"/>
      <c r="L1219" s="46"/>
      <c r="M1219" s="46"/>
      <c r="N1219" s="46"/>
      <c r="O1219" s="46"/>
      <c r="P1219" s="46"/>
      <c r="Q1219" s="47" t="s">
        <v>919</v>
      </c>
      <c r="R1219" s="48" t="s">
        <v>271</v>
      </c>
      <c r="S1219" s="48"/>
      <c r="T1219" s="47" t="s">
        <v>136</v>
      </c>
      <c r="U1219" s="49">
        <v>65000</v>
      </c>
      <c r="V1219" s="49">
        <v>65000</v>
      </c>
      <c r="W1219" s="49">
        <v>0</v>
      </c>
      <c r="X1219" s="50">
        <f t="shared" si="21"/>
        <v>0</v>
      </c>
      <c r="Y1219" s="51">
        <v>0</v>
      </c>
    </row>
    <row r="1220" spans="1:25" ht="23.25" customHeight="1" x14ac:dyDescent="0.25">
      <c r="A1220" s="1"/>
      <c r="B1220" s="45"/>
      <c r="C1220" s="53"/>
      <c r="D1220" s="54"/>
      <c r="E1220" s="55" t="s">
        <v>21</v>
      </c>
      <c r="F1220" s="55"/>
      <c r="G1220" s="55"/>
      <c r="H1220" s="55"/>
      <c r="I1220" s="55"/>
      <c r="J1220" s="55"/>
      <c r="K1220" s="55"/>
      <c r="L1220" s="55"/>
      <c r="M1220" s="55"/>
      <c r="N1220" s="55"/>
      <c r="O1220" s="55"/>
      <c r="P1220" s="55"/>
      <c r="Q1220" s="47" t="s">
        <v>919</v>
      </c>
      <c r="R1220" s="48" t="s">
        <v>22</v>
      </c>
      <c r="S1220" s="48"/>
      <c r="T1220" s="47"/>
      <c r="U1220" s="49">
        <v>0</v>
      </c>
      <c r="V1220" s="49">
        <v>250000</v>
      </c>
      <c r="W1220" s="49">
        <v>247610</v>
      </c>
      <c r="X1220" s="50">
        <v>0</v>
      </c>
      <c r="Y1220" s="51">
        <v>99.043999999999997</v>
      </c>
    </row>
    <row r="1221" spans="1:25" ht="23.25" customHeight="1" x14ac:dyDescent="0.25">
      <c r="A1221" s="1"/>
      <c r="B1221" s="45"/>
      <c r="C1221" s="53"/>
      <c r="D1221" s="53"/>
      <c r="E1221" s="53"/>
      <c r="F1221" s="53"/>
      <c r="G1221" s="46" t="s">
        <v>505</v>
      </c>
      <c r="H1221" s="46"/>
      <c r="I1221" s="46"/>
      <c r="J1221" s="46"/>
      <c r="K1221" s="46"/>
      <c r="L1221" s="46"/>
      <c r="M1221" s="46"/>
      <c r="N1221" s="46"/>
      <c r="O1221" s="46"/>
      <c r="P1221" s="46"/>
      <c r="Q1221" s="47" t="s">
        <v>919</v>
      </c>
      <c r="R1221" s="48" t="s">
        <v>506</v>
      </c>
      <c r="S1221" s="48"/>
      <c r="T1221" s="47"/>
      <c r="U1221" s="49">
        <v>0</v>
      </c>
      <c r="V1221" s="49">
        <v>250000</v>
      </c>
      <c r="W1221" s="49">
        <v>247610</v>
      </c>
      <c r="X1221" s="50">
        <v>0</v>
      </c>
      <c r="Y1221" s="51">
        <v>99.043999999999997</v>
      </c>
    </row>
    <row r="1222" spans="1:25" ht="23.25" customHeight="1" x14ac:dyDescent="0.25">
      <c r="A1222" s="1"/>
      <c r="B1222" s="45"/>
      <c r="C1222" s="53"/>
      <c r="D1222" s="53"/>
      <c r="E1222" s="53"/>
      <c r="F1222" s="53"/>
      <c r="G1222" s="53"/>
      <c r="H1222" s="46" t="s">
        <v>133</v>
      </c>
      <c r="I1222" s="46"/>
      <c r="J1222" s="46"/>
      <c r="K1222" s="46"/>
      <c r="L1222" s="46"/>
      <c r="M1222" s="46"/>
      <c r="N1222" s="46"/>
      <c r="O1222" s="46"/>
      <c r="P1222" s="46"/>
      <c r="Q1222" s="47" t="s">
        <v>919</v>
      </c>
      <c r="R1222" s="48" t="s">
        <v>506</v>
      </c>
      <c r="S1222" s="48"/>
      <c r="T1222" s="47" t="s">
        <v>134</v>
      </c>
      <c r="U1222" s="49">
        <v>0</v>
      </c>
      <c r="V1222" s="49">
        <v>250000</v>
      </c>
      <c r="W1222" s="49">
        <v>247610</v>
      </c>
      <c r="X1222" s="50">
        <v>0</v>
      </c>
      <c r="Y1222" s="51">
        <v>99.043999999999997</v>
      </c>
    </row>
    <row r="1223" spans="1:25" ht="15" customHeight="1" x14ac:dyDescent="0.25">
      <c r="A1223" s="1"/>
      <c r="B1223" s="45"/>
      <c r="C1223" s="53"/>
      <c r="D1223" s="53"/>
      <c r="E1223" s="53"/>
      <c r="F1223" s="53"/>
      <c r="G1223" s="52"/>
      <c r="H1223" s="57"/>
      <c r="I1223" s="46" t="s">
        <v>135</v>
      </c>
      <c r="J1223" s="46"/>
      <c r="K1223" s="46"/>
      <c r="L1223" s="46"/>
      <c r="M1223" s="46"/>
      <c r="N1223" s="46"/>
      <c r="O1223" s="46"/>
      <c r="P1223" s="46"/>
      <c r="Q1223" s="47" t="s">
        <v>919</v>
      </c>
      <c r="R1223" s="48" t="s">
        <v>506</v>
      </c>
      <c r="S1223" s="48"/>
      <c r="T1223" s="47" t="s">
        <v>136</v>
      </c>
      <c r="U1223" s="49">
        <v>0</v>
      </c>
      <c r="V1223" s="49">
        <v>250000</v>
      </c>
      <c r="W1223" s="49">
        <v>247610</v>
      </c>
      <c r="X1223" s="50">
        <v>0</v>
      </c>
      <c r="Y1223" s="51">
        <v>99.043999999999997</v>
      </c>
    </row>
    <row r="1224" spans="1:25" ht="15" customHeight="1" x14ac:dyDescent="0.25">
      <c r="A1224" s="1"/>
      <c r="B1224" s="67" t="s">
        <v>952</v>
      </c>
      <c r="C1224" s="46"/>
      <c r="D1224" s="46"/>
      <c r="E1224" s="46"/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7" t="s">
        <v>953</v>
      </c>
      <c r="R1224" s="48"/>
      <c r="S1224" s="48"/>
      <c r="T1224" s="47"/>
      <c r="U1224" s="49">
        <v>54565400</v>
      </c>
      <c r="V1224" s="49">
        <v>76504800</v>
      </c>
      <c r="W1224" s="49">
        <v>73560792.390000001</v>
      </c>
      <c r="X1224" s="50">
        <f t="shared" si="21"/>
        <v>134.81215640314193</v>
      </c>
      <c r="Y1224" s="51">
        <v>96.15186549079273</v>
      </c>
    </row>
    <row r="1225" spans="1:25" ht="15" customHeight="1" x14ac:dyDescent="0.25">
      <c r="A1225" s="1"/>
      <c r="B1225" s="45"/>
      <c r="C1225" s="46" t="s">
        <v>954</v>
      </c>
      <c r="D1225" s="46"/>
      <c r="E1225" s="46"/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7" t="s">
        <v>955</v>
      </c>
      <c r="R1225" s="48"/>
      <c r="S1225" s="48"/>
      <c r="T1225" s="47"/>
      <c r="U1225" s="49">
        <v>14000000</v>
      </c>
      <c r="V1225" s="49">
        <v>15070000</v>
      </c>
      <c r="W1225" s="49">
        <v>14688791.199999999</v>
      </c>
      <c r="X1225" s="50">
        <f t="shared" si="21"/>
        <v>104.91993714285715</v>
      </c>
      <c r="Y1225" s="51">
        <v>97.47041274054412</v>
      </c>
    </row>
    <row r="1226" spans="1:25" ht="34.5" customHeight="1" x14ac:dyDescent="0.25">
      <c r="A1226" s="1"/>
      <c r="B1226" s="45"/>
      <c r="C1226" s="53"/>
      <c r="D1226" s="54"/>
      <c r="E1226" s="55" t="s">
        <v>207</v>
      </c>
      <c r="F1226" s="55"/>
      <c r="G1226" s="55"/>
      <c r="H1226" s="55"/>
      <c r="I1226" s="55"/>
      <c r="J1226" s="55"/>
      <c r="K1226" s="55"/>
      <c r="L1226" s="55"/>
      <c r="M1226" s="55"/>
      <c r="N1226" s="55"/>
      <c r="O1226" s="55"/>
      <c r="P1226" s="55"/>
      <c r="Q1226" s="47" t="s">
        <v>955</v>
      </c>
      <c r="R1226" s="48" t="s">
        <v>208</v>
      </c>
      <c r="S1226" s="48"/>
      <c r="T1226" s="47"/>
      <c r="U1226" s="49">
        <f>U1225</f>
        <v>14000000</v>
      </c>
      <c r="V1226" s="49">
        <v>14570000</v>
      </c>
      <c r="W1226" s="49">
        <v>14191291.199999999</v>
      </c>
      <c r="X1226" s="50">
        <f t="shared" si="21"/>
        <v>101.36636571428571</v>
      </c>
      <c r="Y1226" s="51">
        <v>97.40076321207961</v>
      </c>
    </row>
    <row r="1227" spans="1:25" ht="45.75" customHeight="1" x14ac:dyDescent="0.25">
      <c r="A1227" s="1"/>
      <c r="B1227" s="45"/>
      <c r="C1227" s="53"/>
      <c r="D1227" s="58"/>
      <c r="E1227" s="58"/>
      <c r="F1227" s="59"/>
      <c r="G1227" s="55" t="s">
        <v>209</v>
      </c>
      <c r="H1227" s="55"/>
      <c r="I1227" s="55"/>
      <c r="J1227" s="55"/>
      <c r="K1227" s="55"/>
      <c r="L1227" s="55"/>
      <c r="M1227" s="55"/>
      <c r="N1227" s="55"/>
      <c r="O1227" s="55"/>
      <c r="P1227" s="55"/>
      <c r="Q1227" s="47" t="s">
        <v>955</v>
      </c>
      <c r="R1227" s="48" t="s">
        <v>210</v>
      </c>
      <c r="S1227" s="48"/>
      <c r="T1227" s="47"/>
      <c r="U1227" s="49">
        <f>U1226</f>
        <v>14000000</v>
      </c>
      <c r="V1227" s="49">
        <v>14570000</v>
      </c>
      <c r="W1227" s="49">
        <v>14191291.199999999</v>
      </c>
      <c r="X1227" s="50">
        <f t="shared" si="21"/>
        <v>101.36636571428571</v>
      </c>
      <c r="Y1227" s="51">
        <v>97.40076321207961</v>
      </c>
    </row>
    <row r="1228" spans="1:25" ht="15" customHeight="1" x14ac:dyDescent="0.25">
      <c r="A1228" s="1"/>
      <c r="B1228" s="45"/>
      <c r="C1228" s="53"/>
      <c r="D1228" s="53"/>
      <c r="E1228" s="53"/>
      <c r="F1228" s="53"/>
      <c r="G1228" s="46" t="s">
        <v>956</v>
      </c>
      <c r="H1228" s="46"/>
      <c r="I1228" s="46"/>
      <c r="J1228" s="46"/>
      <c r="K1228" s="46"/>
      <c r="L1228" s="46"/>
      <c r="M1228" s="46"/>
      <c r="N1228" s="46"/>
      <c r="O1228" s="46"/>
      <c r="P1228" s="46"/>
      <c r="Q1228" s="47" t="s">
        <v>955</v>
      </c>
      <c r="R1228" s="48" t="s">
        <v>957</v>
      </c>
      <c r="S1228" s="48"/>
      <c r="T1228" s="47"/>
      <c r="U1228" s="49">
        <f>U1227</f>
        <v>14000000</v>
      </c>
      <c r="V1228" s="49">
        <v>14570000</v>
      </c>
      <c r="W1228" s="49">
        <v>14191291.199999999</v>
      </c>
      <c r="X1228" s="50">
        <f t="shared" si="21"/>
        <v>101.36636571428571</v>
      </c>
      <c r="Y1228" s="51">
        <v>97.40076321207961</v>
      </c>
    </row>
    <row r="1229" spans="1:25" ht="23.25" customHeight="1" x14ac:dyDescent="0.25">
      <c r="A1229" s="1"/>
      <c r="B1229" s="45"/>
      <c r="C1229" s="53"/>
      <c r="D1229" s="53"/>
      <c r="E1229" s="53"/>
      <c r="F1229" s="53"/>
      <c r="G1229" s="53"/>
      <c r="H1229" s="46" t="s">
        <v>133</v>
      </c>
      <c r="I1229" s="46"/>
      <c r="J1229" s="46"/>
      <c r="K1229" s="46"/>
      <c r="L1229" s="46"/>
      <c r="M1229" s="46"/>
      <c r="N1229" s="46"/>
      <c r="O1229" s="46"/>
      <c r="P1229" s="46"/>
      <c r="Q1229" s="47" t="s">
        <v>955</v>
      </c>
      <c r="R1229" s="48" t="s">
        <v>957</v>
      </c>
      <c r="S1229" s="48"/>
      <c r="T1229" s="47" t="s">
        <v>134</v>
      </c>
      <c r="U1229" s="49">
        <f>U1228</f>
        <v>14000000</v>
      </c>
      <c r="V1229" s="49">
        <v>14570000</v>
      </c>
      <c r="W1229" s="49">
        <v>14191291.199999999</v>
      </c>
      <c r="X1229" s="50">
        <f t="shared" si="21"/>
        <v>101.36636571428571</v>
      </c>
      <c r="Y1229" s="51">
        <v>97.40076321207961</v>
      </c>
    </row>
    <row r="1230" spans="1:25" ht="15" customHeight="1" x14ac:dyDescent="0.25">
      <c r="A1230" s="1"/>
      <c r="B1230" s="45"/>
      <c r="C1230" s="53"/>
      <c r="D1230" s="53"/>
      <c r="E1230" s="53"/>
      <c r="F1230" s="53"/>
      <c r="G1230" s="52"/>
      <c r="H1230" s="57"/>
      <c r="I1230" s="46" t="s">
        <v>559</v>
      </c>
      <c r="J1230" s="46"/>
      <c r="K1230" s="46"/>
      <c r="L1230" s="46"/>
      <c r="M1230" s="46"/>
      <c r="N1230" s="46"/>
      <c r="O1230" s="46"/>
      <c r="P1230" s="46"/>
      <c r="Q1230" s="47" t="s">
        <v>955</v>
      </c>
      <c r="R1230" s="48" t="s">
        <v>957</v>
      </c>
      <c r="S1230" s="48"/>
      <c r="T1230" s="47" t="s">
        <v>560</v>
      </c>
      <c r="U1230" s="49">
        <f>U1229</f>
        <v>14000000</v>
      </c>
      <c r="V1230" s="49">
        <v>14570000</v>
      </c>
      <c r="W1230" s="49">
        <v>14191291.199999999</v>
      </c>
      <c r="X1230" s="50">
        <f t="shared" si="21"/>
        <v>101.36636571428571</v>
      </c>
      <c r="Y1230" s="51">
        <v>97.40076321207961</v>
      </c>
    </row>
    <row r="1231" spans="1:25" ht="23.25" customHeight="1" x14ac:dyDescent="0.25">
      <c r="A1231" s="1"/>
      <c r="B1231" s="45"/>
      <c r="C1231" s="53"/>
      <c r="D1231" s="54"/>
      <c r="E1231" s="55" t="s">
        <v>21</v>
      </c>
      <c r="F1231" s="55"/>
      <c r="G1231" s="55"/>
      <c r="H1231" s="55"/>
      <c r="I1231" s="55"/>
      <c r="J1231" s="55"/>
      <c r="K1231" s="55"/>
      <c r="L1231" s="55"/>
      <c r="M1231" s="55"/>
      <c r="N1231" s="55"/>
      <c r="O1231" s="55"/>
      <c r="P1231" s="55"/>
      <c r="Q1231" s="47" t="s">
        <v>955</v>
      </c>
      <c r="R1231" s="48" t="s">
        <v>22</v>
      </c>
      <c r="S1231" s="48"/>
      <c r="T1231" s="47"/>
      <c r="U1231" s="49">
        <v>0</v>
      </c>
      <c r="V1231" s="49">
        <v>500000</v>
      </c>
      <c r="W1231" s="49">
        <v>497500</v>
      </c>
      <c r="X1231" s="50">
        <v>0</v>
      </c>
      <c r="Y1231" s="51">
        <v>99.5</v>
      </c>
    </row>
    <row r="1232" spans="1:25" ht="29.25" customHeight="1" x14ac:dyDescent="0.25">
      <c r="A1232" s="1"/>
      <c r="B1232" s="45"/>
      <c r="C1232" s="53"/>
      <c r="D1232" s="53"/>
      <c r="E1232" s="53"/>
      <c r="F1232" s="53"/>
      <c r="G1232" s="46" t="s">
        <v>505</v>
      </c>
      <c r="H1232" s="46"/>
      <c r="I1232" s="46"/>
      <c r="J1232" s="46"/>
      <c r="K1232" s="46"/>
      <c r="L1232" s="46"/>
      <c r="M1232" s="46"/>
      <c r="N1232" s="46"/>
      <c r="O1232" s="46"/>
      <c r="P1232" s="46"/>
      <c r="Q1232" s="47" t="s">
        <v>955</v>
      </c>
      <c r="R1232" s="48" t="s">
        <v>506</v>
      </c>
      <c r="S1232" s="48"/>
      <c r="T1232" s="47"/>
      <c r="U1232" s="49">
        <v>0</v>
      </c>
      <c r="V1232" s="49">
        <v>500000</v>
      </c>
      <c r="W1232" s="49">
        <v>497500</v>
      </c>
      <c r="X1232" s="50">
        <v>0</v>
      </c>
      <c r="Y1232" s="51">
        <v>99.5</v>
      </c>
    </row>
    <row r="1233" spans="1:25" ht="23.25" customHeight="1" x14ac:dyDescent="0.25">
      <c r="A1233" s="1"/>
      <c r="B1233" s="45"/>
      <c r="C1233" s="53"/>
      <c r="D1233" s="53"/>
      <c r="E1233" s="53"/>
      <c r="F1233" s="53"/>
      <c r="G1233" s="53"/>
      <c r="H1233" s="46" t="s">
        <v>133</v>
      </c>
      <c r="I1233" s="46"/>
      <c r="J1233" s="46"/>
      <c r="K1233" s="46"/>
      <c r="L1233" s="46"/>
      <c r="M1233" s="46"/>
      <c r="N1233" s="46"/>
      <c r="O1233" s="46"/>
      <c r="P1233" s="46"/>
      <c r="Q1233" s="47" t="s">
        <v>955</v>
      </c>
      <c r="R1233" s="48" t="s">
        <v>506</v>
      </c>
      <c r="S1233" s="48"/>
      <c r="T1233" s="47" t="s">
        <v>134</v>
      </c>
      <c r="U1233" s="49">
        <v>0</v>
      </c>
      <c r="V1233" s="49">
        <v>500000</v>
      </c>
      <c r="W1233" s="49">
        <v>497500</v>
      </c>
      <c r="X1233" s="50">
        <v>0</v>
      </c>
      <c r="Y1233" s="51">
        <v>99.5</v>
      </c>
    </row>
    <row r="1234" spans="1:25" ht="15" customHeight="1" x14ac:dyDescent="0.25">
      <c r="A1234" s="1"/>
      <c r="B1234" s="45"/>
      <c r="C1234" s="53"/>
      <c r="D1234" s="53"/>
      <c r="E1234" s="53"/>
      <c r="F1234" s="53"/>
      <c r="G1234" s="52"/>
      <c r="H1234" s="57"/>
      <c r="I1234" s="46" t="s">
        <v>559</v>
      </c>
      <c r="J1234" s="46"/>
      <c r="K1234" s="46"/>
      <c r="L1234" s="46"/>
      <c r="M1234" s="46"/>
      <c r="N1234" s="46"/>
      <c r="O1234" s="46"/>
      <c r="P1234" s="46"/>
      <c r="Q1234" s="47" t="s">
        <v>955</v>
      </c>
      <c r="R1234" s="48" t="s">
        <v>506</v>
      </c>
      <c r="S1234" s="48"/>
      <c r="T1234" s="47" t="s">
        <v>560</v>
      </c>
      <c r="U1234" s="49">
        <v>0</v>
      </c>
      <c r="V1234" s="49">
        <v>500000</v>
      </c>
      <c r="W1234" s="49">
        <v>497500</v>
      </c>
      <c r="X1234" s="50">
        <v>0</v>
      </c>
      <c r="Y1234" s="51">
        <v>99.5</v>
      </c>
    </row>
    <row r="1235" spans="1:25" ht="15" customHeight="1" x14ac:dyDescent="0.25">
      <c r="A1235" s="1"/>
      <c r="B1235" s="45"/>
      <c r="C1235" s="46" t="s">
        <v>958</v>
      </c>
      <c r="D1235" s="46"/>
      <c r="E1235" s="46"/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7" t="s">
        <v>959</v>
      </c>
      <c r="R1235" s="48"/>
      <c r="S1235" s="48"/>
      <c r="T1235" s="47"/>
      <c r="U1235" s="49">
        <v>40565400</v>
      </c>
      <c r="V1235" s="49">
        <v>61434800</v>
      </c>
      <c r="W1235" s="49">
        <v>58872001.189999998</v>
      </c>
      <c r="X1235" s="50">
        <f t="shared" ref="X1235:X1249" si="22">W1235/U1235*100</f>
        <v>145.12861007163741</v>
      </c>
      <c r="Y1235" s="51">
        <v>95.828424915520188</v>
      </c>
    </row>
    <row r="1236" spans="1:25" ht="34.5" customHeight="1" x14ac:dyDescent="0.25">
      <c r="A1236" s="1"/>
      <c r="B1236" s="45"/>
      <c r="C1236" s="53"/>
      <c r="D1236" s="54"/>
      <c r="E1236" s="55" t="s">
        <v>207</v>
      </c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47" t="s">
        <v>959</v>
      </c>
      <c r="R1236" s="48" t="s">
        <v>208</v>
      </c>
      <c r="S1236" s="48"/>
      <c r="T1236" s="47"/>
      <c r="U1236" s="49">
        <f>U1235</f>
        <v>40565400</v>
      </c>
      <c r="V1236" s="49">
        <v>61434800</v>
      </c>
      <c r="W1236" s="49">
        <v>58872001.189999998</v>
      </c>
      <c r="X1236" s="50">
        <f t="shared" si="22"/>
        <v>145.12861007163741</v>
      </c>
      <c r="Y1236" s="51">
        <v>95.828424915520188</v>
      </c>
    </row>
    <row r="1237" spans="1:25" ht="45.75" customHeight="1" x14ac:dyDescent="0.25">
      <c r="A1237" s="1"/>
      <c r="B1237" s="45"/>
      <c r="C1237" s="53"/>
      <c r="D1237" s="58"/>
      <c r="E1237" s="58"/>
      <c r="F1237" s="59"/>
      <c r="G1237" s="55" t="s">
        <v>209</v>
      </c>
      <c r="H1237" s="55"/>
      <c r="I1237" s="55"/>
      <c r="J1237" s="55"/>
      <c r="K1237" s="55"/>
      <c r="L1237" s="55"/>
      <c r="M1237" s="55"/>
      <c r="N1237" s="55"/>
      <c r="O1237" s="55"/>
      <c r="P1237" s="55"/>
      <c r="Q1237" s="47" t="s">
        <v>959</v>
      </c>
      <c r="R1237" s="48" t="s">
        <v>210</v>
      </c>
      <c r="S1237" s="48"/>
      <c r="T1237" s="47"/>
      <c r="U1237" s="49">
        <f>U1236</f>
        <v>40565400</v>
      </c>
      <c r="V1237" s="49">
        <v>61434800</v>
      </c>
      <c r="W1237" s="49">
        <v>58872001.189999998</v>
      </c>
      <c r="X1237" s="50">
        <f t="shared" si="22"/>
        <v>145.12861007163741</v>
      </c>
      <c r="Y1237" s="51">
        <v>95.828424915520188</v>
      </c>
    </row>
    <row r="1238" spans="1:25" ht="23.25" customHeight="1" x14ac:dyDescent="0.25">
      <c r="A1238" s="1"/>
      <c r="B1238" s="45"/>
      <c r="C1238" s="53"/>
      <c r="D1238" s="53"/>
      <c r="E1238" s="53"/>
      <c r="F1238" s="53"/>
      <c r="G1238" s="46" t="s">
        <v>960</v>
      </c>
      <c r="H1238" s="46"/>
      <c r="I1238" s="46"/>
      <c r="J1238" s="46"/>
      <c r="K1238" s="46"/>
      <c r="L1238" s="46"/>
      <c r="M1238" s="46"/>
      <c r="N1238" s="46"/>
      <c r="O1238" s="46"/>
      <c r="P1238" s="46"/>
      <c r="Q1238" s="47" t="s">
        <v>959</v>
      </c>
      <c r="R1238" s="48" t="s">
        <v>961</v>
      </c>
      <c r="S1238" s="48"/>
      <c r="T1238" s="47"/>
      <c r="U1238" s="49">
        <f>U1237</f>
        <v>40565400</v>
      </c>
      <c r="V1238" s="49">
        <v>61434800</v>
      </c>
      <c r="W1238" s="49">
        <v>58872001.189999998</v>
      </c>
      <c r="X1238" s="50">
        <f t="shared" si="22"/>
        <v>145.12861007163741</v>
      </c>
      <c r="Y1238" s="51">
        <v>95.828424915520188</v>
      </c>
    </row>
    <row r="1239" spans="1:25" ht="23.25" customHeight="1" x14ac:dyDescent="0.25">
      <c r="A1239" s="1"/>
      <c r="B1239" s="45"/>
      <c r="C1239" s="53"/>
      <c r="D1239" s="53"/>
      <c r="E1239" s="53"/>
      <c r="F1239" s="53"/>
      <c r="G1239" s="53"/>
      <c r="H1239" s="46" t="s">
        <v>133</v>
      </c>
      <c r="I1239" s="46"/>
      <c r="J1239" s="46"/>
      <c r="K1239" s="46"/>
      <c r="L1239" s="46"/>
      <c r="M1239" s="46"/>
      <c r="N1239" s="46"/>
      <c r="O1239" s="46"/>
      <c r="P1239" s="46"/>
      <c r="Q1239" s="47" t="s">
        <v>959</v>
      </c>
      <c r="R1239" s="48" t="s">
        <v>961</v>
      </c>
      <c r="S1239" s="48"/>
      <c r="T1239" s="47" t="s">
        <v>134</v>
      </c>
      <c r="U1239" s="49">
        <f>U1238</f>
        <v>40565400</v>
      </c>
      <c r="V1239" s="49">
        <v>61434800</v>
      </c>
      <c r="W1239" s="49">
        <v>58872001.189999998</v>
      </c>
      <c r="X1239" s="50">
        <f t="shared" si="22"/>
        <v>145.12861007163741</v>
      </c>
      <c r="Y1239" s="51">
        <v>95.828424915520188</v>
      </c>
    </row>
    <row r="1240" spans="1:25" ht="15" customHeight="1" x14ac:dyDescent="0.25">
      <c r="A1240" s="1"/>
      <c r="B1240" s="45"/>
      <c r="C1240" s="53"/>
      <c r="D1240" s="53"/>
      <c r="E1240" s="53"/>
      <c r="F1240" s="53"/>
      <c r="G1240" s="52"/>
      <c r="H1240" s="57"/>
      <c r="I1240" s="46" t="s">
        <v>559</v>
      </c>
      <c r="J1240" s="46"/>
      <c r="K1240" s="46"/>
      <c r="L1240" s="46"/>
      <c r="M1240" s="46"/>
      <c r="N1240" s="46"/>
      <c r="O1240" s="46"/>
      <c r="P1240" s="46"/>
      <c r="Q1240" s="47" t="s">
        <v>959</v>
      </c>
      <c r="R1240" s="48" t="s">
        <v>961</v>
      </c>
      <c r="S1240" s="48"/>
      <c r="T1240" s="47" t="s">
        <v>560</v>
      </c>
      <c r="U1240" s="49">
        <f>U1239</f>
        <v>40565400</v>
      </c>
      <c r="V1240" s="49">
        <v>61434800</v>
      </c>
      <c r="W1240" s="49">
        <v>58872001.189999998</v>
      </c>
      <c r="X1240" s="50">
        <f t="shared" si="22"/>
        <v>145.12861007163741</v>
      </c>
      <c r="Y1240" s="51">
        <v>95.828424915520188</v>
      </c>
    </row>
    <row r="1241" spans="1:25" ht="15" customHeight="1" x14ac:dyDescent="0.25">
      <c r="A1241" s="1"/>
      <c r="B1241" s="67" t="s">
        <v>962</v>
      </c>
      <c r="C1241" s="46"/>
      <c r="D1241" s="46"/>
      <c r="E1241" s="46"/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7" t="s">
        <v>963</v>
      </c>
      <c r="R1241" s="48"/>
      <c r="S1241" s="48"/>
      <c r="T1241" s="47"/>
      <c r="U1241" s="49">
        <v>63470000</v>
      </c>
      <c r="V1241" s="49">
        <v>22080100</v>
      </c>
      <c r="W1241" s="49">
        <v>7955691.5199999996</v>
      </c>
      <c r="X1241" s="50">
        <f t="shared" si="22"/>
        <v>12.534569907042698</v>
      </c>
      <c r="Y1241" s="51">
        <v>36.031048410106834</v>
      </c>
    </row>
    <row r="1242" spans="1:25" ht="15" customHeight="1" x14ac:dyDescent="0.25">
      <c r="A1242" s="1"/>
      <c r="B1242" s="45"/>
      <c r="C1242" s="46" t="s">
        <v>964</v>
      </c>
      <c r="D1242" s="46"/>
      <c r="E1242" s="46"/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7" t="s">
        <v>965</v>
      </c>
      <c r="R1242" s="48"/>
      <c r="S1242" s="48"/>
      <c r="T1242" s="47"/>
      <c r="U1242" s="49">
        <f t="shared" ref="U1242:U1248" si="23">U1241</f>
        <v>63470000</v>
      </c>
      <c r="V1242" s="49">
        <v>22080100</v>
      </c>
      <c r="W1242" s="49">
        <v>7955691.5199999996</v>
      </c>
      <c r="X1242" s="50">
        <f t="shared" si="22"/>
        <v>12.534569907042698</v>
      </c>
      <c r="Y1242" s="51">
        <v>36.031048410106834</v>
      </c>
    </row>
    <row r="1243" spans="1:25" ht="15" customHeight="1" x14ac:dyDescent="0.25">
      <c r="A1243" s="1"/>
      <c r="B1243" s="45"/>
      <c r="C1243" s="53"/>
      <c r="D1243" s="54"/>
      <c r="E1243" s="55" t="s">
        <v>53</v>
      </c>
      <c r="F1243" s="55"/>
      <c r="G1243" s="55"/>
      <c r="H1243" s="55"/>
      <c r="I1243" s="55"/>
      <c r="J1243" s="55"/>
      <c r="K1243" s="55"/>
      <c r="L1243" s="55"/>
      <c r="M1243" s="55"/>
      <c r="N1243" s="55"/>
      <c r="O1243" s="55"/>
      <c r="P1243" s="55"/>
      <c r="Q1243" s="47" t="s">
        <v>965</v>
      </c>
      <c r="R1243" s="48" t="s">
        <v>54</v>
      </c>
      <c r="S1243" s="48"/>
      <c r="T1243" s="47"/>
      <c r="U1243" s="49">
        <f t="shared" si="23"/>
        <v>63470000</v>
      </c>
      <c r="V1243" s="49">
        <v>22080100</v>
      </c>
      <c r="W1243" s="49">
        <v>7955691.5199999996</v>
      </c>
      <c r="X1243" s="50">
        <f t="shared" si="22"/>
        <v>12.534569907042698</v>
      </c>
      <c r="Y1243" s="51">
        <v>36.031048410106834</v>
      </c>
    </row>
    <row r="1244" spans="1:25" ht="23.25" customHeight="1" x14ac:dyDescent="0.25">
      <c r="A1244" s="1"/>
      <c r="B1244" s="45"/>
      <c r="C1244" s="53"/>
      <c r="D1244" s="58"/>
      <c r="E1244" s="46" t="s">
        <v>109</v>
      </c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7" t="s">
        <v>965</v>
      </c>
      <c r="R1244" s="48" t="s">
        <v>110</v>
      </c>
      <c r="S1244" s="48"/>
      <c r="T1244" s="47"/>
      <c r="U1244" s="49">
        <f t="shared" si="23"/>
        <v>63470000</v>
      </c>
      <c r="V1244" s="49">
        <v>22080100</v>
      </c>
      <c r="W1244" s="49">
        <v>7955691.5199999996</v>
      </c>
      <c r="X1244" s="50">
        <f t="shared" si="22"/>
        <v>12.534569907042698</v>
      </c>
      <c r="Y1244" s="51">
        <v>36.031048410106834</v>
      </c>
    </row>
    <row r="1245" spans="1:25" ht="23.25" customHeight="1" x14ac:dyDescent="0.25">
      <c r="A1245" s="1"/>
      <c r="B1245" s="45"/>
      <c r="C1245" s="53"/>
      <c r="D1245" s="58"/>
      <c r="E1245" s="58"/>
      <c r="F1245" s="59"/>
      <c r="G1245" s="55" t="s">
        <v>966</v>
      </c>
      <c r="H1245" s="55"/>
      <c r="I1245" s="55"/>
      <c r="J1245" s="55"/>
      <c r="K1245" s="55"/>
      <c r="L1245" s="55"/>
      <c r="M1245" s="55"/>
      <c r="N1245" s="55"/>
      <c r="O1245" s="55"/>
      <c r="P1245" s="55"/>
      <c r="Q1245" s="47" t="s">
        <v>965</v>
      </c>
      <c r="R1245" s="48" t="s">
        <v>967</v>
      </c>
      <c r="S1245" s="48"/>
      <c r="T1245" s="47"/>
      <c r="U1245" s="49">
        <f t="shared" si="23"/>
        <v>63470000</v>
      </c>
      <c r="V1245" s="49">
        <v>22080100</v>
      </c>
      <c r="W1245" s="49">
        <v>7955691.5199999996</v>
      </c>
      <c r="X1245" s="50">
        <f t="shared" si="22"/>
        <v>12.534569907042698</v>
      </c>
      <c r="Y1245" s="51">
        <v>36.031048410106834</v>
      </c>
    </row>
    <row r="1246" spans="1:25" ht="15" customHeight="1" x14ac:dyDescent="0.25">
      <c r="A1246" s="1"/>
      <c r="B1246" s="45"/>
      <c r="C1246" s="53"/>
      <c r="D1246" s="53"/>
      <c r="E1246" s="53"/>
      <c r="F1246" s="53"/>
      <c r="G1246" s="46" t="s">
        <v>964</v>
      </c>
      <c r="H1246" s="46"/>
      <c r="I1246" s="46"/>
      <c r="J1246" s="46"/>
      <c r="K1246" s="46"/>
      <c r="L1246" s="46"/>
      <c r="M1246" s="46"/>
      <c r="N1246" s="46"/>
      <c r="O1246" s="46"/>
      <c r="P1246" s="46"/>
      <c r="Q1246" s="47" t="s">
        <v>965</v>
      </c>
      <c r="R1246" s="48" t="s">
        <v>968</v>
      </c>
      <c r="S1246" s="48"/>
      <c r="T1246" s="47"/>
      <c r="U1246" s="49">
        <f t="shared" si="23"/>
        <v>63470000</v>
      </c>
      <c r="V1246" s="49">
        <v>22080100</v>
      </c>
      <c r="W1246" s="49">
        <v>7955691.5199999996</v>
      </c>
      <c r="X1246" s="50">
        <f t="shared" si="22"/>
        <v>12.534569907042698</v>
      </c>
      <c r="Y1246" s="51">
        <v>36.031048410106834</v>
      </c>
    </row>
    <row r="1247" spans="1:25" ht="15" customHeight="1" x14ac:dyDescent="0.25">
      <c r="A1247" s="1"/>
      <c r="B1247" s="45"/>
      <c r="C1247" s="53"/>
      <c r="D1247" s="53"/>
      <c r="E1247" s="53"/>
      <c r="F1247" s="53"/>
      <c r="G1247" s="53"/>
      <c r="H1247" s="46" t="s">
        <v>969</v>
      </c>
      <c r="I1247" s="46"/>
      <c r="J1247" s="46"/>
      <c r="K1247" s="46"/>
      <c r="L1247" s="46"/>
      <c r="M1247" s="46"/>
      <c r="N1247" s="46"/>
      <c r="O1247" s="46"/>
      <c r="P1247" s="46"/>
      <c r="Q1247" s="47" t="s">
        <v>965</v>
      </c>
      <c r="R1247" s="48" t="s">
        <v>968</v>
      </c>
      <c r="S1247" s="48"/>
      <c r="T1247" s="47" t="s">
        <v>970</v>
      </c>
      <c r="U1247" s="49">
        <f t="shared" si="23"/>
        <v>63470000</v>
      </c>
      <c r="V1247" s="49">
        <v>22080100</v>
      </c>
      <c r="W1247" s="49">
        <v>7955691.5199999996</v>
      </c>
      <c r="X1247" s="50">
        <f t="shared" si="22"/>
        <v>12.534569907042698</v>
      </c>
      <c r="Y1247" s="51">
        <v>36.031048410106834</v>
      </c>
    </row>
    <row r="1248" spans="1:25" ht="15" customHeight="1" thickBot="1" x14ac:dyDescent="0.3">
      <c r="A1248" s="1"/>
      <c r="B1248" s="45"/>
      <c r="C1248" s="53"/>
      <c r="D1248" s="53"/>
      <c r="E1248" s="53"/>
      <c r="F1248" s="53"/>
      <c r="G1248" s="52"/>
      <c r="H1248" s="57"/>
      <c r="I1248" s="46" t="s">
        <v>971</v>
      </c>
      <c r="J1248" s="46"/>
      <c r="K1248" s="46"/>
      <c r="L1248" s="46"/>
      <c r="M1248" s="46"/>
      <c r="N1248" s="46"/>
      <c r="O1248" s="46"/>
      <c r="P1248" s="46"/>
      <c r="Q1248" s="47" t="s">
        <v>965</v>
      </c>
      <c r="R1248" s="48" t="s">
        <v>968</v>
      </c>
      <c r="S1248" s="48"/>
      <c r="T1248" s="47" t="s">
        <v>972</v>
      </c>
      <c r="U1248" s="49">
        <f t="shared" si="23"/>
        <v>63470000</v>
      </c>
      <c r="V1248" s="49">
        <v>22080100</v>
      </c>
      <c r="W1248" s="49">
        <v>7955691.5199999996</v>
      </c>
      <c r="X1248" s="83">
        <f t="shared" si="22"/>
        <v>12.534569907042698</v>
      </c>
      <c r="Y1248" s="51">
        <v>36.031048410106834</v>
      </c>
    </row>
    <row r="1249" spans="1:25" ht="15.75" thickBot="1" x14ac:dyDescent="0.3">
      <c r="B1249" s="84" t="s">
        <v>973</v>
      </c>
      <c r="C1249" s="85"/>
      <c r="D1249" s="85"/>
      <c r="E1249" s="85"/>
      <c r="F1249" s="85"/>
      <c r="G1249" s="85"/>
      <c r="H1249" s="85"/>
      <c r="I1249" s="85"/>
      <c r="J1249" s="85"/>
      <c r="K1249" s="85"/>
      <c r="L1249" s="85"/>
      <c r="M1249" s="85"/>
      <c r="N1249" s="85"/>
      <c r="O1249" s="85"/>
      <c r="P1249" s="85"/>
      <c r="Q1249" s="85"/>
      <c r="R1249" s="85"/>
      <c r="S1249" s="85"/>
      <c r="T1249" s="86"/>
      <c r="U1249" s="87">
        <f>U13+U255+U323+U460+U625+U662+U893+U1001+U1171+U1224+U1241</f>
        <v>9097418400</v>
      </c>
      <c r="V1249" s="88">
        <v>10045677235.67</v>
      </c>
      <c r="W1249" s="89">
        <v>9365046751.5699997</v>
      </c>
      <c r="X1249" s="90">
        <f t="shared" si="22"/>
        <v>102.94180546395448</v>
      </c>
      <c r="Y1249" s="91">
        <v>93.22464311631245</v>
      </c>
    </row>
    <row r="1250" spans="1:25" x14ac:dyDescent="0.25">
      <c r="A1250" s="10"/>
      <c r="B1250" s="10"/>
      <c r="C1250" s="10"/>
      <c r="D1250" s="10"/>
      <c r="E1250" s="10"/>
      <c r="F1250" s="10"/>
      <c r="G1250" s="10"/>
      <c r="H1250" s="10"/>
      <c r="I1250" s="10"/>
      <c r="J1250" s="10"/>
      <c r="K1250" s="92"/>
      <c r="L1250" s="92"/>
      <c r="M1250" s="92"/>
      <c r="N1250" s="92"/>
      <c r="O1250" s="92"/>
      <c r="P1250" s="92"/>
      <c r="Q1250" s="10"/>
      <c r="R1250" s="10"/>
      <c r="S1250" s="10"/>
      <c r="T1250" s="10"/>
      <c r="U1250" s="93"/>
      <c r="V1250" s="94"/>
      <c r="W1250" s="94"/>
      <c r="X1250" s="94"/>
    </row>
  </sheetData>
  <mergeCells count="4253">
    <mergeCell ref="I1248:P1248"/>
    <mergeCell ref="R1248:S1248"/>
    <mergeCell ref="B1249:T1249"/>
    <mergeCell ref="A1250:J1250"/>
    <mergeCell ref="Q1250:R1250"/>
    <mergeCell ref="S1250:T1250"/>
    <mergeCell ref="G1245:P1245"/>
    <mergeCell ref="R1245:S1245"/>
    <mergeCell ref="G1246:P1246"/>
    <mergeCell ref="R1246:S1246"/>
    <mergeCell ref="H1247:P1247"/>
    <mergeCell ref="R1247:S1247"/>
    <mergeCell ref="C1242:P1242"/>
    <mergeCell ref="R1242:S1242"/>
    <mergeCell ref="E1243:P1243"/>
    <mergeCell ref="R1243:S1243"/>
    <mergeCell ref="E1244:P1244"/>
    <mergeCell ref="R1244:S1244"/>
    <mergeCell ref="H1239:P1239"/>
    <mergeCell ref="R1239:S1239"/>
    <mergeCell ref="I1240:P1240"/>
    <mergeCell ref="R1240:S1240"/>
    <mergeCell ref="B1241:P1241"/>
    <mergeCell ref="R1241:S1241"/>
    <mergeCell ref="E1236:P1236"/>
    <mergeCell ref="R1236:S1236"/>
    <mergeCell ref="G1237:P1237"/>
    <mergeCell ref="R1237:S1237"/>
    <mergeCell ref="G1238:P1238"/>
    <mergeCell ref="R1238:S1238"/>
    <mergeCell ref="H1233:P1233"/>
    <mergeCell ref="R1233:S1233"/>
    <mergeCell ref="I1234:P1234"/>
    <mergeCell ref="R1234:S1234"/>
    <mergeCell ref="C1235:P1235"/>
    <mergeCell ref="R1235:S1235"/>
    <mergeCell ref="I1230:P1230"/>
    <mergeCell ref="R1230:S1230"/>
    <mergeCell ref="E1231:P1231"/>
    <mergeCell ref="R1231:S1231"/>
    <mergeCell ref="G1232:P1232"/>
    <mergeCell ref="R1232:S1232"/>
    <mergeCell ref="G1227:P1227"/>
    <mergeCell ref="R1227:S1227"/>
    <mergeCell ref="G1228:P1228"/>
    <mergeCell ref="R1228:S1228"/>
    <mergeCell ref="H1229:P1229"/>
    <mergeCell ref="R1229:S1229"/>
    <mergeCell ref="B1224:P1224"/>
    <mergeCell ref="R1224:S1224"/>
    <mergeCell ref="C1225:P1225"/>
    <mergeCell ref="R1225:S1225"/>
    <mergeCell ref="E1226:P1226"/>
    <mergeCell ref="R1226:S1226"/>
    <mergeCell ref="G1221:P1221"/>
    <mergeCell ref="R1221:S1221"/>
    <mergeCell ref="H1222:P1222"/>
    <mergeCell ref="R1222:S1222"/>
    <mergeCell ref="I1223:P1223"/>
    <mergeCell ref="R1223:S1223"/>
    <mergeCell ref="H1218:P1218"/>
    <mergeCell ref="R1218:S1218"/>
    <mergeCell ref="I1219:P1219"/>
    <mergeCell ref="R1219:S1219"/>
    <mergeCell ref="E1220:P1220"/>
    <mergeCell ref="R1220:S1220"/>
    <mergeCell ref="E1215:P1215"/>
    <mergeCell ref="R1215:S1215"/>
    <mergeCell ref="G1216:P1216"/>
    <mergeCell ref="R1216:S1216"/>
    <mergeCell ref="G1217:P1217"/>
    <mergeCell ref="R1217:S1217"/>
    <mergeCell ref="H1212:P1212"/>
    <mergeCell ref="R1212:S1212"/>
    <mergeCell ref="I1213:P1213"/>
    <mergeCell ref="R1213:S1213"/>
    <mergeCell ref="E1214:P1214"/>
    <mergeCell ref="R1214:S1214"/>
    <mergeCell ref="H1209:P1209"/>
    <mergeCell ref="R1209:S1209"/>
    <mergeCell ref="I1210:P1210"/>
    <mergeCell ref="R1210:S1210"/>
    <mergeCell ref="G1211:P1211"/>
    <mergeCell ref="R1211:S1211"/>
    <mergeCell ref="I1206:P1206"/>
    <mergeCell ref="R1206:S1206"/>
    <mergeCell ref="G1207:P1207"/>
    <mergeCell ref="R1207:S1207"/>
    <mergeCell ref="G1208:P1208"/>
    <mergeCell ref="R1208:S1208"/>
    <mergeCell ref="I1203:P1203"/>
    <mergeCell ref="R1203:S1203"/>
    <mergeCell ref="G1204:P1204"/>
    <mergeCell ref="R1204:S1204"/>
    <mergeCell ref="H1205:P1205"/>
    <mergeCell ref="R1205:S1205"/>
    <mergeCell ref="G1200:P1200"/>
    <mergeCell ref="R1200:S1200"/>
    <mergeCell ref="H1201:P1201"/>
    <mergeCell ref="R1201:S1201"/>
    <mergeCell ref="I1202:P1202"/>
    <mergeCell ref="R1202:S1202"/>
    <mergeCell ref="G1197:P1197"/>
    <mergeCell ref="R1197:S1197"/>
    <mergeCell ref="H1198:P1198"/>
    <mergeCell ref="R1198:S1198"/>
    <mergeCell ref="I1199:P1199"/>
    <mergeCell ref="R1199:S1199"/>
    <mergeCell ref="G1191:P1191"/>
    <mergeCell ref="H1192:P1192"/>
    <mergeCell ref="I1193:P1193"/>
    <mergeCell ref="G1194:P1194"/>
    <mergeCell ref="H1195:P1195"/>
    <mergeCell ref="I1196:P1196"/>
    <mergeCell ref="G1185:P1185"/>
    <mergeCell ref="H1186:P1186"/>
    <mergeCell ref="I1187:P1187"/>
    <mergeCell ref="G1188:P1188"/>
    <mergeCell ref="H1189:P1189"/>
    <mergeCell ref="I1190:P1190"/>
    <mergeCell ref="I1182:P1182"/>
    <mergeCell ref="R1182:S1182"/>
    <mergeCell ref="I1183:P1183"/>
    <mergeCell ref="R1183:S1183"/>
    <mergeCell ref="G1184:P1184"/>
    <mergeCell ref="R1184:S1184"/>
    <mergeCell ref="G1179:P1179"/>
    <mergeCell ref="R1179:S1179"/>
    <mergeCell ref="G1180:P1180"/>
    <mergeCell ref="R1180:S1180"/>
    <mergeCell ref="H1181:P1181"/>
    <mergeCell ref="R1181:S1181"/>
    <mergeCell ref="G1176:P1176"/>
    <mergeCell ref="R1176:S1176"/>
    <mergeCell ref="H1177:P1177"/>
    <mergeCell ref="R1177:S1177"/>
    <mergeCell ref="I1178:P1178"/>
    <mergeCell ref="R1178:S1178"/>
    <mergeCell ref="E1173:P1173"/>
    <mergeCell ref="R1173:S1173"/>
    <mergeCell ref="E1174:P1174"/>
    <mergeCell ref="R1174:S1174"/>
    <mergeCell ref="G1175:P1175"/>
    <mergeCell ref="R1175:S1175"/>
    <mergeCell ref="I1170:P1170"/>
    <mergeCell ref="R1170:S1170"/>
    <mergeCell ref="B1171:P1171"/>
    <mergeCell ref="R1171:S1171"/>
    <mergeCell ref="C1172:P1172"/>
    <mergeCell ref="R1172:S1172"/>
    <mergeCell ref="I1167:P1167"/>
    <mergeCell ref="R1167:S1167"/>
    <mergeCell ref="G1168:P1168"/>
    <mergeCell ref="R1168:S1168"/>
    <mergeCell ref="H1169:P1169"/>
    <mergeCell ref="R1169:S1169"/>
    <mergeCell ref="G1164:P1164"/>
    <mergeCell ref="R1164:S1164"/>
    <mergeCell ref="G1165:P1165"/>
    <mergeCell ref="R1165:S1165"/>
    <mergeCell ref="H1166:P1166"/>
    <mergeCell ref="R1166:S1166"/>
    <mergeCell ref="I1161:P1161"/>
    <mergeCell ref="R1161:S1161"/>
    <mergeCell ref="E1162:P1162"/>
    <mergeCell ref="R1162:S1162"/>
    <mergeCell ref="E1163:P1163"/>
    <mergeCell ref="R1163:S1163"/>
    <mergeCell ref="H1158:P1158"/>
    <mergeCell ref="R1158:S1158"/>
    <mergeCell ref="I1159:P1159"/>
    <mergeCell ref="R1159:S1159"/>
    <mergeCell ref="H1160:P1160"/>
    <mergeCell ref="R1160:S1160"/>
    <mergeCell ref="E1155:P1155"/>
    <mergeCell ref="R1155:S1155"/>
    <mergeCell ref="G1156:P1156"/>
    <mergeCell ref="R1156:S1156"/>
    <mergeCell ref="G1157:P1157"/>
    <mergeCell ref="R1157:S1157"/>
    <mergeCell ref="G1150:P1150"/>
    <mergeCell ref="H1151:P1151"/>
    <mergeCell ref="I1152:P1152"/>
    <mergeCell ref="C1153:P1153"/>
    <mergeCell ref="R1153:S1153"/>
    <mergeCell ref="E1154:P1154"/>
    <mergeCell ref="R1154:S1154"/>
    <mergeCell ref="H1146:P1146"/>
    <mergeCell ref="R1146:S1146"/>
    <mergeCell ref="I1147:P1147"/>
    <mergeCell ref="R1147:S1147"/>
    <mergeCell ref="E1148:P1148"/>
    <mergeCell ref="G1149:P1149"/>
    <mergeCell ref="I1143:P1143"/>
    <mergeCell ref="R1143:S1143"/>
    <mergeCell ref="G1144:P1144"/>
    <mergeCell ref="R1144:S1144"/>
    <mergeCell ref="G1145:P1145"/>
    <mergeCell ref="R1145:S1145"/>
    <mergeCell ref="R1139:S1139"/>
    <mergeCell ref="G1140:P1140"/>
    <mergeCell ref="R1140:S1140"/>
    <mergeCell ref="G1141:P1141"/>
    <mergeCell ref="R1141:S1141"/>
    <mergeCell ref="H1142:P1142"/>
    <mergeCell ref="R1142:S1142"/>
    <mergeCell ref="E1134:P1134"/>
    <mergeCell ref="G1135:P1135"/>
    <mergeCell ref="G1136:P1136"/>
    <mergeCell ref="H1137:P1137"/>
    <mergeCell ref="I1138:P1138"/>
    <mergeCell ref="E1139:P1139"/>
    <mergeCell ref="H1131:P1131"/>
    <mergeCell ref="R1131:S1131"/>
    <mergeCell ref="I1132:P1132"/>
    <mergeCell ref="R1132:S1132"/>
    <mergeCell ref="E1133:P1133"/>
    <mergeCell ref="R1133:S1133"/>
    <mergeCell ref="G1126:P1126"/>
    <mergeCell ref="R1126:S1126"/>
    <mergeCell ref="G1127:P1127"/>
    <mergeCell ref="H1128:P1128"/>
    <mergeCell ref="I1129:P1129"/>
    <mergeCell ref="G1130:P1130"/>
    <mergeCell ref="R1130:S1130"/>
    <mergeCell ref="I1123:P1123"/>
    <mergeCell ref="R1123:S1123"/>
    <mergeCell ref="E1124:P1124"/>
    <mergeCell ref="R1124:S1124"/>
    <mergeCell ref="E1125:P1125"/>
    <mergeCell ref="R1125:S1125"/>
    <mergeCell ref="G1120:P1120"/>
    <mergeCell ref="R1120:S1120"/>
    <mergeCell ref="G1121:P1121"/>
    <mergeCell ref="R1121:S1121"/>
    <mergeCell ref="H1122:P1122"/>
    <mergeCell ref="R1122:S1122"/>
    <mergeCell ref="G1117:P1117"/>
    <mergeCell ref="R1117:S1117"/>
    <mergeCell ref="H1118:P1118"/>
    <mergeCell ref="R1118:S1118"/>
    <mergeCell ref="I1119:P1119"/>
    <mergeCell ref="R1119:S1119"/>
    <mergeCell ref="G1114:P1114"/>
    <mergeCell ref="R1114:S1114"/>
    <mergeCell ref="H1115:P1115"/>
    <mergeCell ref="R1115:S1115"/>
    <mergeCell ref="I1116:P1116"/>
    <mergeCell ref="R1116:S1116"/>
    <mergeCell ref="I1111:P1111"/>
    <mergeCell ref="R1111:S1111"/>
    <mergeCell ref="E1112:P1112"/>
    <mergeCell ref="R1112:S1112"/>
    <mergeCell ref="G1113:P1113"/>
    <mergeCell ref="R1113:S1113"/>
    <mergeCell ref="G1106:P1106"/>
    <mergeCell ref="H1107:P1107"/>
    <mergeCell ref="I1108:P1108"/>
    <mergeCell ref="G1109:P1109"/>
    <mergeCell ref="R1109:S1109"/>
    <mergeCell ref="H1110:P1110"/>
    <mergeCell ref="R1110:S1110"/>
    <mergeCell ref="I1103:P1103"/>
    <mergeCell ref="R1103:S1103"/>
    <mergeCell ref="E1104:P1104"/>
    <mergeCell ref="R1104:S1104"/>
    <mergeCell ref="G1105:P1105"/>
    <mergeCell ref="R1105:S1105"/>
    <mergeCell ref="G1100:P1100"/>
    <mergeCell ref="R1100:S1100"/>
    <mergeCell ref="G1101:P1101"/>
    <mergeCell ref="R1101:S1101"/>
    <mergeCell ref="H1102:P1102"/>
    <mergeCell ref="R1102:S1102"/>
    <mergeCell ref="G1097:P1097"/>
    <mergeCell ref="R1097:S1097"/>
    <mergeCell ref="H1098:P1098"/>
    <mergeCell ref="R1098:S1098"/>
    <mergeCell ref="I1099:P1099"/>
    <mergeCell ref="R1099:S1099"/>
    <mergeCell ref="I1094:P1094"/>
    <mergeCell ref="R1094:S1094"/>
    <mergeCell ref="H1095:P1095"/>
    <mergeCell ref="R1095:S1095"/>
    <mergeCell ref="I1096:P1096"/>
    <mergeCell ref="R1096:S1096"/>
    <mergeCell ref="I1091:P1091"/>
    <mergeCell ref="R1091:S1091"/>
    <mergeCell ref="G1092:P1092"/>
    <mergeCell ref="R1092:S1092"/>
    <mergeCell ref="H1093:P1093"/>
    <mergeCell ref="R1093:S1093"/>
    <mergeCell ref="H1088:P1088"/>
    <mergeCell ref="R1088:S1088"/>
    <mergeCell ref="I1089:P1089"/>
    <mergeCell ref="R1089:S1089"/>
    <mergeCell ref="H1090:P1090"/>
    <mergeCell ref="R1090:S1090"/>
    <mergeCell ref="I1085:P1085"/>
    <mergeCell ref="R1085:S1085"/>
    <mergeCell ref="G1086:P1086"/>
    <mergeCell ref="R1086:S1086"/>
    <mergeCell ref="G1087:P1087"/>
    <mergeCell ref="R1087:S1087"/>
    <mergeCell ref="G1083:P1083"/>
    <mergeCell ref="R1083:S1083"/>
    <mergeCell ref="AJ1083:AQ1083"/>
    <mergeCell ref="AX1083:AY1083"/>
    <mergeCell ref="H1084:P1084"/>
    <mergeCell ref="R1084:S1084"/>
    <mergeCell ref="AC1084:AT1084"/>
    <mergeCell ref="AX1084:AY1084"/>
    <mergeCell ref="H1081:P1081"/>
    <mergeCell ref="R1081:S1081"/>
    <mergeCell ref="AH1081:AQ1081"/>
    <mergeCell ref="AX1081:AY1081"/>
    <mergeCell ref="I1082:P1082"/>
    <mergeCell ref="R1082:S1082"/>
    <mergeCell ref="AI1082:AQ1082"/>
    <mergeCell ref="AX1082:AY1082"/>
    <mergeCell ref="I1079:P1079"/>
    <mergeCell ref="R1079:S1079"/>
    <mergeCell ref="AF1079:AQ1079"/>
    <mergeCell ref="AX1079:AY1079"/>
    <mergeCell ref="G1080:P1080"/>
    <mergeCell ref="R1080:S1080"/>
    <mergeCell ref="AH1080:AQ1080"/>
    <mergeCell ref="AX1080:AY1080"/>
    <mergeCell ref="I1077:P1077"/>
    <mergeCell ref="R1077:S1077"/>
    <mergeCell ref="AD1077:AQ1077"/>
    <mergeCell ref="AX1077:AY1077"/>
    <mergeCell ref="H1078:P1078"/>
    <mergeCell ref="R1078:S1078"/>
    <mergeCell ref="AF1078:AQ1078"/>
    <mergeCell ref="AX1078:AY1078"/>
    <mergeCell ref="G1075:P1075"/>
    <mergeCell ref="R1075:S1075"/>
    <mergeCell ref="AJ1075:AQ1075"/>
    <mergeCell ref="AX1075:AY1075"/>
    <mergeCell ref="H1076:P1076"/>
    <mergeCell ref="R1076:S1076"/>
    <mergeCell ref="AC1076:AQ1076"/>
    <mergeCell ref="AX1076:AY1076"/>
    <mergeCell ref="H1073:P1073"/>
    <mergeCell ref="R1073:S1073"/>
    <mergeCell ref="AH1073:AQ1073"/>
    <mergeCell ref="AX1073:AY1073"/>
    <mergeCell ref="I1074:P1074"/>
    <mergeCell ref="R1074:S1074"/>
    <mergeCell ref="AI1074:AQ1074"/>
    <mergeCell ref="AX1074:AY1074"/>
    <mergeCell ref="H1071:P1071"/>
    <mergeCell ref="R1071:S1071"/>
    <mergeCell ref="AF1071:AQ1071"/>
    <mergeCell ref="AX1071:AY1071"/>
    <mergeCell ref="I1072:P1072"/>
    <mergeCell ref="R1072:S1072"/>
    <mergeCell ref="AH1072:AQ1072"/>
    <mergeCell ref="AX1072:AY1072"/>
    <mergeCell ref="I1069:P1069"/>
    <mergeCell ref="R1069:S1069"/>
    <mergeCell ref="AJ1069:AQ1069"/>
    <mergeCell ref="AX1069:AY1069"/>
    <mergeCell ref="G1070:P1070"/>
    <mergeCell ref="R1070:S1070"/>
    <mergeCell ref="AD1070:AQ1070"/>
    <mergeCell ref="AX1070:AY1070"/>
    <mergeCell ref="G1067:P1067"/>
    <mergeCell ref="R1067:S1067"/>
    <mergeCell ref="AH1067:AQ1067"/>
    <mergeCell ref="AX1067:AY1067"/>
    <mergeCell ref="H1068:P1068"/>
    <mergeCell ref="R1068:S1068"/>
    <mergeCell ref="AI1068:AQ1068"/>
    <mergeCell ref="AX1068:AY1068"/>
    <mergeCell ref="H1065:P1065"/>
    <mergeCell ref="R1065:S1065"/>
    <mergeCell ref="AF1065:AQ1065"/>
    <mergeCell ref="AX1065:AY1065"/>
    <mergeCell ref="I1066:P1066"/>
    <mergeCell ref="R1066:S1066"/>
    <mergeCell ref="AH1066:AQ1066"/>
    <mergeCell ref="AX1066:AY1066"/>
    <mergeCell ref="G1063:P1063"/>
    <mergeCell ref="R1063:S1063"/>
    <mergeCell ref="AC1063:AQ1063"/>
    <mergeCell ref="AX1063:AY1063"/>
    <mergeCell ref="G1064:P1064"/>
    <mergeCell ref="R1064:S1064"/>
    <mergeCell ref="AD1064:AQ1064"/>
    <mergeCell ref="AX1064:AY1064"/>
    <mergeCell ref="H1061:P1061"/>
    <mergeCell ref="R1061:S1061"/>
    <mergeCell ref="AI1061:AQ1061"/>
    <mergeCell ref="AX1061:AY1061"/>
    <mergeCell ref="I1062:P1062"/>
    <mergeCell ref="R1062:S1062"/>
    <mergeCell ref="AJ1062:AQ1062"/>
    <mergeCell ref="AX1062:AY1062"/>
    <mergeCell ref="I1059:P1059"/>
    <mergeCell ref="R1059:S1059"/>
    <mergeCell ref="AH1059:AQ1059"/>
    <mergeCell ref="AX1059:AY1059"/>
    <mergeCell ref="G1060:P1060"/>
    <mergeCell ref="R1060:S1060"/>
    <mergeCell ref="AH1060:AQ1060"/>
    <mergeCell ref="AX1060:AY1060"/>
    <mergeCell ref="I1057:P1057"/>
    <mergeCell ref="R1057:S1057"/>
    <mergeCell ref="AF1057:AQ1057"/>
    <mergeCell ref="AX1057:AY1057"/>
    <mergeCell ref="H1058:P1058"/>
    <mergeCell ref="R1058:S1058"/>
    <mergeCell ref="AF1058:AQ1058"/>
    <mergeCell ref="AX1058:AY1058"/>
    <mergeCell ref="G1055:P1055"/>
    <mergeCell ref="R1055:S1055"/>
    <mergeCell ref="AI1055:AQ1055"/>
    <mergeCell ref="AX1055:AY1055"/>
    <mergeCell ref="H1056:P1056"/>
    <mergeCell ref="R1056:S1056"/>
    <mergeCell ref="AJ1056:AQ1056"/>
    <mergeCell ref="AX1056:AY1056"/>
    <mergeCell ref="H1053:P1053"/>
    <mergeCell ref="R1053:S1053"/>
    <mergeCell ref="AJ1053:AQ1053"/>
    <mergeCell ref="AX1053:AY1053"/>
    <mergeCell ref="I1054:P1054"/>
    <mergeCell ref="R1054:S1054"/>
    <mergeCell ref="AH1054:AQ1054"/>
    <mergeCell ref="AX1054:AY1054"/>
    <mergeCell ref="H1051:P1051"/>
    <mergeCell ref="R1051:S1051"/>
    <mergeCell ref="AH1051:AQ1051"/>
    <mergeCell ref="AX1051:AY1051"/>
    <mergeCell ref="I1052:P1052"/>
    <mergeCell ref="R1052:S1052"/>
    <mergeCell ref="AI1052:AQ1052"/>
    <mergeCell ref="AX1052:AY1052"/>
    <mergeCell ref="I1049:P1049"/>
    <mergeCell ref="R1049:S1049"/>
    <mergeCell ref="AI1049:AQ1049"/>
    <mergeCell ref="AX1049:AY1049"/>
    <mergeCell ref="G1050:P1050"/>
    <mergeCell ref="R1050:S1050"/>
    <mergeCell ref="AJ1050:AQ1050"/>
    <mergeCell ref="AX1050:AY1050"/>
    <mergeCell ref="I1047:P1047"/>
    <mergeCell ref="R1047:S1047"/>
    <mergeCell ref="AJ1047:AQ1047"/>
    <mergeCell ref="AX1047:AY1047"/>
    <mergeCell ref="H1048:P1048"/>
    <mergeCell ref="R1048:S1048"/>
    <mergeCell ref="AH1048:AQ1048"/>
    <mergeCell ref="AX1048:AY1048"/>
    <mergeCell ref="G1045:P1045"/>
    <mergeCell ref="R1045:S1045"/>
    <mergeCell ref="AH1045:AQ1045"/>
    <mergeCell ref="AX1045:AY1045"/>
    <mergeCell ref="H1046:P1046"/>
    <mergeCell ref="R1046:S1046"/>
    <mergeCell ref="AI1046:AQ1046"/>
    <mergeCell ref="AX1046:AY1046"/>
    <mergeCell ref="H1043:P1043"/>
    <mergeCell ref="R1043:S1043"/>
    <mergeCell ref="AJ1043:AQ1043"/>
    <mergeCell ref="AX1043:AY1043"/>
    <mergeCell ref="I1044:P1044"/>
    <mergeCell ref="R1044:S1044"/>
    <mergeCell ref="AH1044:AQ1044"/>
    <mergeCell ref="AX1044:AY1044"/>
    <mergeCell ref="H1041:P1041"/>
    <mergeCell ref="R1041:S1041"/>
    <mergeCell ref="AI1041:AQ1041"/>
    <mergeCell ref="AX1041:AY1041"/>
    <mergeCell ref="I1042:P1042"/>
    <mergeCell ref="R1042:S1042"/>
    <mergeCell ref="AJ1042:AQ1042"/>
    <mergeCell ref="AX1042:AY1042"/>
    <mergeCell ref="I1039:P1039"/>
    <mergeCell ref="R1039:S1039"/>
    <mergeCell ref="AH1039:AQ1039"/>
    <mergeCell ref="AX1039:AY1039"/>
    <mergeCell ref="G1040:P1040"/>
    <mergeCell ref="R1040:S1040"/>
    <mergeCell ref="AH1040:AQ1040"/>
    <mergeCell ref="AX1040:AY1040"/>
    <mergeCell ref="I1037:P1037"/>
    <mergeCell ref="R1037:S1037"/>
    <mergeCell ref="AI1037:AQ1037"/>
    <mergeCell ref="AX1037:AY1037"/>
    <mergeCell ref="H1038:P1038"/>
    <mergeCell ref="R1038:S1038"/>
    <mergeCell ref="AJ1038:AQ1038"/>
    <mergeCell ref="AX1038:AY1038"/>
    <mergeCell ref="G1035:P1035"/>
    <mergeCell ref="R1035:S1035"/>
    <mergeCell ref="AH1035:AQ1035"/>
    <mergeCell ref="AX1035:AY1035"/>
    <mergeCell ref="H1036:P1036"/>
    <mergeCell ref="R1036:S1036"/>
    <mergeCell ref="AH1036:AQ1036"/>
    <mergeCell ref="AX1036:AY1036"/>
    <mergeCell ref="H1033:P1033"/>
    <mergeCell ref="R1033:S1033"/>
    <mergeCell ref="AF1033:AQ1033"/>
    <mergeCell ref="AX1033:AY1033"/>
    <mergeCell ref="I1034:P1034"/>
    <mergeCell ref="R1034:S1034"/>
    <mergeCell ref="AF1034:AQ1034"/>
    <mergeCell ref="AX1034:AY1034"/>
    <mergeCell ref="H1031:P1031"/>
    <mergeCell ref="R1031:S1031"/>
    <mergeCell ref="AC1031:AQ1031"/>
    <mergeCell ref="AX1031:AY1031"/>
    <mergeCell ref="I1032:P1032"/>
    <mergeCell ref="R1032:S1032"/>
    <mergeCell ref="AD1032:AQ1032"/>
    <mergeCell ref="AX1032:AY1032"/>
    <mergeCell ref="I1029:P1029"/>
    <mergeCell ref="R1029:S1029"/>
    <mergeCell ref="AI1029:AQ1029"/>
    <mergeCell ref="AX1029:AY1029"/>
    <mergeCell ref="G1030:P1030"/>
    <mergeCell ref="R1030:S1030"/>
    <mergeCell ref="AJ1030:AQ1030"/>
    <mergeCell ref="AX1030:AY1030"/>
    <mergeCell ref="I1027:P1027"/>
    <mergeCell ref="R1027:S1027"/>
    <mergeCell ref="AH1027:AQ1027"/>
    <mergeCell ref="AX1027:AY1027"/>
    <mergeCell ref="H1028:P1028"/>
    <mergeCell ref="R1028:S1028"/>
    <mergeCell ref="AH1028:AQ1028"/>
    <mergeCell ref="AX1028:AY1028"/>
    <mergeCell ref="G1025:P1025"/>
    <mergeCell ref="R1025:S1025"/>
    <mergeCell ref="AF1025:AQ1025"/>
    <mergeCell ref="AX1025:AY1025"/>
    <mergeCell ref="H1026:P1026"/>
    <mergeCell ref="R1026:S1026"/>
    <mergeCell ref="AF1026:AQ1026"/>
    <mergeCell ref="AX1026:AY1026"/>
    <mergeCell ref="H1023:P1023"/>
    <mergeCell ref="R1023:S1023"/>
    <mergeCell ref="AI1023:AQ1023"/>
    <mergeCell ref="AX1023:AY1023"/>
    <mergeCell ref="I1024:P1024"/>
    <mergeCell ref="R1024:S1024"/>
    <mergeCell ref="AJ1024:AQ1024"/>
    <mergeCell ref="AX1024:AY1024"/>
    <mergeCell ref="H1021:P1021"/>
    <mergeCell ref="R1021:S1021"/>
    <mergeCell ref="AI1021:AQ1021"/>
    <mergeCell ref="AX1021:AY1021"/>
    <mergeCell ref="I1022:P1022"/>
    <mergeCell ref="R1022:S1022"/>
    <mergeCell ref="AJ1022:AQ1022"/>
    <mergeCell ref="AX1022:AY1022"/>
    <mergeCell ref="I1019:P1019"/>
    <mergeCell ref="R1019:S1019"/>
    <mergeCell ref="AH1019:AQ1019"/>
    <mergeCell ref="AX1019:AY1019"/>
    <mergeCell ref="G1020:P1020"/>
    <mergeCell ref="R1020:S1020"/>
    <mergeCell ref="AH1020:AQ1020"/>
    <mergeCell ref="AX1020:AY1020"/>
    <mergeCell ref="I1017:P1017"/>
    <mergeCell ref="R1017:S1017"/>
    <mergeCell ref="AF1017:AQ1017"/>
    <mergeCell ref="AX1017:AY1017"/>
    <mergeCell ref="H1018:P1018"/>
    <mergeCell ref="R1018:S1018"/>
    <mergeCell ref="AF1018:AQ1018"/>
    <mergeCell ref="AX1018:AY1018"/>
    <mergeCell ref="G1015:P1015"/>
    <mergeCell ref="R1015:S1015"/>
    <mergeCell ref="AJ1015:AQ1015"/>
    <mergeCell ref="AX1015:AY1015"/>
    <mergeCell ref="H1016:P1016"/>
    <mergeCell ref="R1016:S1016"/>
    <mergeCell ref="AD1016:AQ1016"/>
    <mergeCell ref="AX1016:AY1016"/>
    <mergeCell ref="E1013:P1013"/>
    <mergeCell ref="R1013:S1013"/>
    <mergeCell ref="AH1013:AQ1013"/>
    <mergeCell ref="AX1013:AY1013"/>
    <mergeCell ref="G1014:P1014"/>
    <mergeCell ref="R1014:S1014"/>
    <mergeCell ref="AI1014:AQ1014"/>
    <mergeCell ref="AX1014:AY1014"/>
    <mergeCell ref="C1011:P1011"/>
    <mergeCell ref="R1011:S1011"/>
    <mergeCell ref="AF1011:AQ1011"/>
    <mergeCell ref="AX1011:AY1011"/>
    <mergeCell ref="E1012:P1012"/>
    <mergeCell ref="R1012:S1012"/>
    <mergeCell ref="AH1012:AQ1012"/>
    <mergeCell ref="AX1012:AY1012"/>
    <mergeCell ref="H1009:P1009"/>
    <mergeCell ref="R1009:S1009"/>
    <mergeCell ref="AI1009:AQ1009"/>
    <mergeCell ref="AX1009:AY1009"/>
    <mergeCell ref="I1010:P1010"/>
    <mergeCell ref="R1010:S1010"/>
    <mergeCell ref="AJ1010:AQ1010"/>
    <mergeCell ref="AX1010:AY1010"/>
    <mergeCell ref="H1007:P1007"/>
    <mergeCell ref="R1007:S1007"/>
    <mergeCell ref="AH1007:AQ1007"/>
    <mergeCell ref="AX1007:AY1007"/>
    <mergeCell ref="I1008:P1008"/>
    <mergeCell ref="R1008:S1008"/>
    <mergeCell ref="AH1008:AQ1008"/>
    <mergeCell ref="AX1008:AY1008"/>
    <mergeCell ref="G1005:P1005"/>
    <mergeCell ref="R1005:S1005"/>
    <mergeCell ref="AJ1005:AQ1005"/>
    <mergeCell ref="AX1005:AY1005"/>
    <mergeCell ref="G1006:P1006"/>
    <mergeCell ref="R1006:S1006"/>
    <mergeCell ref="AF1006:AQ1006"/>
    <mergeCell ref="AX1006:AY1006"/>
    <mergeCell ref="E1003:P1003"/>
    <mergeCell ref="R1003:S1003"/>
    <mergeCell ref="AH1003:AQ1003"/>
    <mergeCell ref="AX1003:AY1003"/>
    <mergeCell ref="E1004:P1004"/>
    <mergeCell ref="R1004:S1004"/>
    <mergeCell ref="AI1004:AQ1004"/>
    <mergeCell ref="AX1004:AY1004"/>
    <mergeCell ref="B1001:P1001"/>
    <mergeCell ref="R1001:S1001"/>
    <mergeCell ref="AF1001:AQ1001"/>
    <mergeCell ref="AX1001:AY1001"/>
    <mergeCell ref="C1002:P1002"/>
    <mergeCell ref="R1002:S1002"/>
    <mergeCell ref="AH1002:AQ1002"/>
    <mergeCell ref="AX1002:AY1002"/>
    <mergeCell ref="H999:P999"/>
    <mergeCell ref="R999:S999"/>
    <mergeCell ref="AJ999:AQ999"/>
    <mergeCell ref="AX999:AY999"/>
    <mergeCell ref="I1000:P1000"/>
    <mergeCell ref="R1000:S1000"/>
    <mergeCell ref="AF1000:AQ1000"/>
    <mergeCell ref="AX1000:AY1000"/>
    <mergeCell ref="E997:P997"/>
    <mergeCell ref="R997:S997"/>
    <mergeCell ref="AH997:AQ997"/>
    <mergeCell ref="AX997:AY997"/>
    <mergeCell ref="G998:P998"/>
    <mergeCell ref="R998:S998"/>
    <mergeCell ref="AI998:AQ998"/>
    <mergeCell ref="AX998:AY998"/>
    <mergeCell ref="H995:P995"/>
    <mergeCell ref="R995:S995"/>
    <mergeCell ref="AF995:AQ995"/>
    <mergeCell ref="AX995:AY995"/>
    <mergeCell ref="I996:P996"/>
    <mergeCell ref="R996:S996"/>
    <mergeCell ref="AH996:AQ996"/>
    <mergeCell ref="AX996:AY996"/>
    <mergeCell ref="H993:P993"/>
    <mergeCell ref="R993:S993"/>
    <mergeCell ref="AJ993:AQ993"/>
    <mergeCell ref="AX993:AY993"/>
    <mergeCell ref="I994:P994"/>
    <mergeCell ref="R994:S994"/>
    <mergeCell ref="AF994:AQ994"/>
    <mergeCell ref="AX994:AY994"/>
    <mergeCell ref="H991:P991"/>
    <mergeCell ref="R991:S991"/>
    <mergeCell ref="AH991:AQ991"/>
    <mergeCell ref="AX991:AY991"/>
    <mergeCell ref="I992:P992"/>
    <mergeCell ref="R992:S992"/>
    <mergeCell ref="AI992:AQ992"/>
    <mergeCell ref="AX992:AY992"/>
    <mergeCell ref="G989:P989"/>
    <mergeCell ref="R989:S989"/>
    <mergeCell ref="AJ989:AQ989"/>
    <mergeCell ref="AX989:AY989"/>
    <mergeCell ref="G990:P990"/>
    <mergeCell ref="R990:S990"/>
    <mergeCell ref="AH990:AQ990"/>
    <mergeCell ref="AX990:AY990"/>
    <mergeCell ref="E987:P987"/>
    <mergeCell ref="R987:S987"/>
    <mergeCell ref="AH987:AQ987"/>
    <mergeCell ref="AX987:AY987"/>
    <mergeCell ref="E988:P988"/>
    <mergeCell ref="R988:S988"/>
    <mergeCell ref="AI988:AQ988"/>
    <mergeCell ref="AX988:AY988"/>
    <mergeCell ref="I985:P985"/>
    <mergeCell ref="R985:S985"/>
    <mergeCell ref="AI985:AQ985"/>
    <mergeCell ref="AX985:AY985"/>
    <mergeCell ref="C986:P986"/>
    <mergeCell ref="R986:S986"/>
    <mergeCell ref="AJ986:AQ986"/>
    <mergeCell ref="AX986:AY986"/>
    <mergeCell ref="G983:P983"/>
    <mergeCell ref="R983:S983"/>
    <mergeCell ref="AH983:AQ983"/>
    <mergeCell ref="AX983:AY983"/>
    <mergeCell ref="H984:P984"/>
    <mergeCell ref="R984:S984"/>
    <mergeCell ref="AH984:AQ984"/>
    <mergeCell ref="AX984:AY984"/>
    <mergeCell ref="I981:P981"/>
    <mergeCell ref="R981:S981"/>
    <mergeCell ref="AJ981:AQ981"/>
    <mergeCell ref="AX981:AY981"/>
    <mergeCell ref="E982:P982"/>
    <mergeCell ref="R982:S982"/>
    <mergeCell ref="AF982:AQ982"/>
    <mergeCell ref="AX982:AY982"/>
    <mergeCell ref="G979:P979"/>
    <mergeCell ref="R979:S979"/>
    <mergeCell ref="AH979:AQ979"/>
    <mergeCell ref="AX979:AY979"/>
    <mergeCell ref="H980:P980"/>
    <mergeCell ref="R980:S980"/>
    <mergeCell ref="AI980:AQ980"/>
    <mergeCell ref="AX980:AY980"/>
    <mergeCell ref="H977:P977"/>
    <mergeCell ref="R977:S977"/>
    <mergeCell ref="AI977:AQ977"/>
    <mergeCell ref="AX977:AY977"/>
    <mergeCell ref="I978:P978"/>
    <mergeCell ref="R978:S978"/>
    <mergeCell ref="AJ978:AQ978"/>
    <mergeCell ref="AX978:AY978"/>
    <mergeCell ref="G975:P975"/>
    <mergeCell ref="R975:S975"/>
    <mergeCell ref="AH975:AQ975"/>
    <mergeCell ref="AX975:AY975"/>
    <mergeCell ref="G976:P976"/>
    <mergeCell ref="R976:S976"/>
    <mergeCell ref="AH976:AQ976"/>
    <mergeCell ref="AX976:AY976"/>
    <mergeCell ref="E973:P973"/>
    <mergeCell ref="R973:S973"/>
    <mergeCell ref="AJ973:AQ973"/>
    <mergeCell ref="AX973:AY973"/>
    <mergeCell ref="E974:P974"/>
    <mergeCell ref="R974:S974"/>
    <mergeCell ref="AF974:AQ974"/>
    <mergeCell ref="AX974:AY974"/>
    <mergeCell ref="E967:P967"/>
    <mergeCell ref="E968:P968"/>
    <mergeCell ref="G969:P969"/>
    <mergeCell ref="G970:P970"/>
    <mergeCell ref="H971:P971"/>
    <mergeCell ref="I972:P972"/>
    <mergeCell ref="H965:P965"/>
    <mergeCell ref="R965:S965"/>
    <mergeCell ref="AH965:AQ965"/>
    <mergeCell ref="AX965:AY965"/>
    <mergeCell ref="I966:P966"/>
    <mergeCell ref="R966:S966"/>
    <mergeCell ref="AI966:AQ966"/>
    <mergeCell ref="AX966:AY966"/>
    <mergeCell ref="G963:P963"/>
    <mergeCell ref="R963:S963"/>
    <mergeCell ref="AJ963:AQ963"/>
    <mergeCell ref="AX963:AY963"/>
    <mergeCell ref="G964:P964"/>
    <mergeCell ref="R964:S964"/>
    <mergeCell ref="AH964:AQ964"/>
    <mergeCell ref="AX964:AY964"/>
    <mergeCell ref="E961:P961"/>
    <mergeCell ref="R961:S961"/>
    <mergeCell ref="AH961:AQ961"/>
    <mergeCell ref="AX961:AY961"/>
    <mergeCell ref="E962:P962"/>
    <mergeCell ref="R962:S962"/>
    <mergeCell ref="AI962:AQ962"/>
    <mergeCell ref="AX962:AY962"/>
    <mergeCell ref="H959:P959"/>
    <mergeCell ref="R959:S959"/>
    <mergeCell ref="AI959:AQ959"/>
    <mergeCell ref="AX959:AY959"/>
    <mergeCell ref="I960:P960"/>
    <mergeCell ref="R960:S960"/>
    <mergeCell ref="AJ960:AQ960"/>
    <mergeCell ref="AX960:AY960"/>
    <mergeCell ref="G957:P957"/>
    <mergeCell ref="R957:S957"/>
    <mergeCell ref="AI957:AQ957"/>
    <mergeCell ref="AX957:AY957"/>
    <mergeCell ref="G958:P958"/>
    <mergeCell ref="R958:S958"/>
    <mergeCell ref="AJ958:AQ958"/>
    <mergeCell ref="AX958:AY958"/>
    <mergeCell ref="E955:P955"/>
    <mergeCell ref="R955:S955"/>
    <mergeCell ref="AJ955:AQ955"/>
    <mergeCell ref="AX955:AY955"/>
    <mergeCell ref="E956:P956"/>
    <mergeCell ref="R956:S956"/>
    <mergeCell ref="AH956:AQ956"/>
    <mergeCell ref="AX956:AY956"/>
    <mergeCell ref="H953:P953"/>
    <mergeCell ref="R953:S953"/>
    <mergeCell ref="AJ953:AQ953"/>
    <mergeCell ref="AX953:AY953"/>
    <mergeCell ref="I954:P954"/>
    <mergeCell ref="R954:S954"/>
    <mergeCell ref="AI954:AQ954"/>
    <mergeCell ref="AX954:AY954"/>
    <mergeCell ref="G951:P951"/>
    <mergeCell ref="R951:S951"/>
    <mergeCell ref="AH951:AQ951"/>
    <mergeCell ref="AX951:AY951"/>
    <mergeCell ref="G952:P952"/>
    <mergeCell ref="R952:S952"/>
    <mergeCell ref="AI952:AQ952"/>
    <mergeCell ref="AX952:AY952"/>
    <mergeCell ref="H949:P949"/>
    <mergeCell ref="R949:S949"/>
    <mergeCell ref="AJ949:AQ949"/>
    <mergeCell ref="AX949:AY949"/>
    <mergeCell ref="I950:P950"/>
    <mergeCell ref="R950:S950"/>
    <mergeCell ref="AH950:AQ950"/>
    <mergeCell ref="AX950:AY950"/>
    <mergeCell ref="G947:P947"/>
    <mergeCell ref="R947:S947"/>
    <mergeCell ref="AH947:AQ947"/>
    <mergeCell ref="AX947:AY947"/>
    <mergeCell ref="G948:P948"/>
    <mergeCell ref="R948:S948"/>
    <mergeCell ref="AI948:AQ948"/>
    <mergeCell ref="AX948:AY948"/>
    <mergeCell ref="H945:P945"/>
    <mergeCell ref="R945:S945"/>
    <mergeCell ref="AI945:AQ945"/>
    <mergeCell ref="AX945:AY945"/>
    <mergeCell ref="I946:P946"/>
    <mergeCell ref="R946:S946"/>
    <mergeCell ref="AJ946:AQ946"/>
    <mergeCell ref="AX946:AY946"/>
    <mergeCell ref="G943:P943"/>
    <mergeCell ref="R943:S943"/>
    <mergeCell ref="AJ943:AQ943"/>
    <mergeCell ref="AX943:AY943"/>
    <mergeCell ref="G944:P944"/>
    <mergeCell ref="R944:S944"/>
    <mergeCell ref="AH944:AQ944"/>
    <mergeCell ref="AX944:AY944"/>
    <mergeCell ref="H941:P941"/>
    <mergeCell ref="R941:S941"/>
    <mergeCell ref="AJ941:AQ941"/>
    <mergeCell ref="AX941:AY941"/>
    <mergeCell ref="I942:P942"/>
    <mergeCell ref="R942:S942"/>
    <mergeCell ref="AI942:AQ942"/>
    <mergeCell ref="AX942:AY942"/>
    <mergeCell ref="I939:P939"/>
    <mergeCell ref="R939:S939"/>
    <mergeCell ref="AH939:AQ939"/>
    <mergeCell ref="AX939:AY939"/>
    <mergeCell ref="G940:P940"/>
    <mergeCell ref="R940:S940"/>
    <mergeCell ref="AI940:AQ940"/>
    <mergeCell ref="AX940:AY940"/>
    <mergeCell ref="H937:P937"/>
    <mergeCell ref="R937:S937"/>
    <mergeCell ref="AI937:AQ937"/>
    <mergeCell ref="AX937:AY937"/>
    <mergeCell ref="I938:P938"/>
    <mergeCell ref="R938:S938"/>
    <mergeCell ref="AJ938:AQ938"/>
    <mergeCell ref="AX938:AY938"/>
    <mergeCell ref="I934:P934"/>
    <mergeCell ref="G935:P935"/>
    <mergeCell ref="R935:S935"/>
    <mergeCell ref="AI935:AQ935"/>
    <mergeCell ref="AX935:AY935"/>
    <mergeCell ref="G936:P936"/>
    <mergeCell ref="R936:S936"/>
    <mergeCell ref="AJ936:AQ936"/>
    <mergeCell ref="AX936:AY936"/>
    <mergeCell ref="I931:P931"/>
    <mergeCell ref="R931:S931"/>
    <mergeCell ref="AH931:AQ931"/>
    <mergeCell ref="AX931:AY931"/>
    <mergeCell ref="G932:P932"/>
    <mergeCell ref="H933:P933"/>
    <mergeCell ref="G929:P929"/>
    <mergeCell ref="R929:S929"/>
    <mergeCell ref="AI929:AQ929"/>
    <mergeCell ref="AX929:AY929"/>
    <mergeCell ref="H930:P930"/>
    <mergeCell ref="R930:S930"/>
    <mergeCell ref="AJ930:AQ930"/>
    <mergeCell ref="AX930:AY930"/>
    <mergeCell ref="I927:P927"/>
    <mergeCell ref="R927:S927"/>
    <mergeCell ref="AJ927:AQ927"/>
    <mergeCell ref="AX927:AY927"/>
    <mergeCell ref="I928:P928"/>
    <mergeCell ref="R928:S928"/>
    <mergeCell ref="AH928:AQ928"/>
    <mergeCell ref="AX928:AY928"/>
    <mergeCell ref="I925:P925"/>
    <mergeCell ref="R925:S925"/>
    <mergeCell ref="AH925:AQ925"/>
    <mergeCell ref="AX925:AY925"/>
    <mergeCell ref="H926:P926"/>
    <mergeCell ref="R926:S926"/>
    <mergeCell ref="AI926:AQ926"/>
    <mergeCell ref="AX926:AY926"/>
    <mergeCell ref="G923:P923"/>
    <mergeCell ref="R923:S923"/>
    <mergeCell ref="AJ923:AQ923"/>
    <mergeCell ref="AX923:AY923"/>
    <mergeCell ref="H924:P924"/>
    <mergeCell ref="R924:S924"/>
    <mergeCell ref="AH924:AQ924"/>
    <mergeCell ref="AX924:AY924"/>
    <mergeCell ref="E921:P921"/>
    <mergeCell ref="R921:S921"/>
    <mergeCell ref="AH921:AQ921"/>
    <mergeCell ref="AX921:AY921"/>
    <mergeCell ref="G922:P922"/>
    <mergeCell ref="R922:S922"/>
    <mergeCell ref="AI922:AQ922"/>
    <mergeCell ref="AX922:AY922"/>
    <mergeCell ref="H919:P919"/>
    <mergeCell ref="R919:S919"/>
    <mergeCell ref="AI919:AQ919"/>
    <mergeCell ref="AX919:AY919"/>
    <mergeCell ref="I920:P920"/>
    <mergeCell ref="R920:S920"/>
    <mergeCell ref="AJ920:AQ920"/>
    <mergeCell ref="AX920:AY920"/>
    <mergeCell ref="G917:P917"/>
    <mergeCell ref="R917:S917"/>
    <mergeCell ref="AI917:AQ917"/>
    <mergeCell ref="AX917:AY917"/>
    <mergeCell ref="G918:P918"/>
    <mergeCell ref="R918:S918"/>
    <mergeCell ref="AJ918:AQ918"/>
    <mergeCell ref="AX918:AY918"/>
    <mergeCell ref="I915:P915"/>
    <mergeCell ref="R915:S915"/>
    <mergeCell ref="AJ915:AQ915"/>
    <mergeCell ref="AX915:AY915"/>
    <mergeCell ref="E916:P916"/>
    <mergeCell ref="R916:S916"/>
    <mergeCell ref="AH916:AQ916"/>
    <mergeCell ref="AX916:AY916"/>
    <mergeCell ref="G913:P913"/>
    <mergeCell ref="R913:S913"/>
    <mergeCell ref="AJ913:AQ913"/>
    <mergeCell ref="AX913:AY913"/>
    <mergeCell ref="H914:P914"/>
    <mergeCell ref="R914:S914"/>
    <mergeCell ref="AI914:AQ914"/>
    <mergeCell ref="AX914:AY914"/>
    <mergeCell ref="I911:P911"/>
    <mergeCell ref="R911:S911"/>
    <mergeCell ref="AH911:AQ911"/>
    <mergeCell ref="AX911:AY911"/>
    <mergeCell ref="G912:P912"/>
    <mergeCell ref="R912:S912"/>
    <mergeCell ref="AI912:AQ912"/>
    <mergeCell ref="AX912:AY912"/>
    <mergeCell ref="G909:P909"/>
    <mergeCell ref="R909:S909"/>
    <mergeCell ref="AI909:AQ909"/>
    <mergeCell ref="AX909:AY909"/>
    <mergeCell ref="H910:P910"/>
    <mergeCell ref="R910:S910"/>
    <mergeCell ref="AJ910:AQ910"/>
    <mergeCell ref="AX910:AY910"/>
    <mergeCell ref="I907:P907"/>
    <mergeCell ref="R907:S907"/>
    <mergeCell ref="AI907:AQ907"/>
    <mergeCell ref="AX907:AY907"/>
    <mergeCell ref="G908:P908"/>
    <mergeCell ref="R908:S908"/>
    <mergeCell ref="AJ908:AQ908"/>
    <mergeCell ref="AX908:AY908"/>
    <mergeCell ref="G905:P905"/>
    <mergeCell ref="R905:S905"/>
    <mergeCell ref="AJ905:AQ905"/>
    <mergeCell ref="AX905:AY905"/>
    <mergeCell ref="H906:P906"/>
    <mergeCell ref="R906:S906"/>
    <mergeCell ref="AH906:AQ906"/>
    <mergeCell ref="AX906:AY906"/>
    <mergeCell ref="I903:P903"/>
    <mergeCell ref="R903:S903"/>
    <mergeCell ref="AJ903:AQ903"/>
    <mergeCell ref="AX903:AY903"/>
    <mergeCell ref="G904:P904"/>
    <mergeCell ref="R904:S904"/>
    <mergeCell ref="AI904:AQ904"/>
    <mergeCell ref="AX904:AY904"/>
    <mergeCell ref="G901:P901"/>
    <mergeCell ref="R901:S901"/>
    <mergeCell ref="AH901:AQ901"/>
    <mergeCell ref="AX901:AY901"/>
    <mergeCell ref="H902:P902"/>
    <mergeCell ref="R902:S902"/>
    <mergeCell ref="AI902:AQ902"/>
    <mergeCell ref="AX902:AY902"/>
    <mergeCell ref="I899:P899"/>
    <mergeCell ref="R899:S899"/>
    <mergeCell ref="AI899:AQ899"/>
    <mergeCell ref="AX899:AY899"/>
    <mergeCell ref="G900:P900"/>
    <mergeCell ref="R900:S900"/>
    <mergeCell ref="AJ900:AQ900"/>
    <mergeCell ref="AX900:AY900"/>
    <mergeCell ref="G897:P897"/>
    <mergeCell ref="R897:S897"/>
    <mergeCell ref="AI897:AQ897"/>
    <mergeCell ref="AX897:AY897"/>
    <mergeCell ref="H898:P898"/>
    <mergeCell ref="R898:S898"/>
    <mergeCell ref="AJ898:AQ898"/>
    <mergeCell ref="AX898:AY898"/>
    <mergeCell ref="E895:P895"/>
    <mergeCell ref="R895:S895"/>
    <mergeCell ref="AJ895:AQ895"/>
    <mergeCell ref="AX895:AY895"/>
    <mergeCell ref="G896:P896"/>
    <mergeCell ref="R896:S896"/>
    <mergeCell ref="AH896:AQ896"/>
    <mergeCell ref="AX896:AY896"/>
    <mergeCell ref="B893:P893"/>
    <mergeCell ref="R893:S893"/>
    <mergeCell ref="AJ893:AQ893"/>
    <mergeCell ref="AX893:AY893"/>
    <mergeCell ref="C894:P894"/>
    <mergeCell ref="R894:S894"/>
    <mergeCell ref="AI894:AQ894"/>
    <mergeCell ref="AX894:AY894"/>
    <mergeCell ref="H891:P891"/>
    <mergeCell ref="R891:S891"/>
    <mergeCell ref="AH891:AQ891"/>
    <mergeCell ref="AX891:AY891"/>
    <mergeCell ref="I892:P892"/>
    <mergeCell ref="R892:S892"/>
    <mergeCell ref="AI892:AQ892"/>
    <mergeCell ref="AX892:AY892"/>
    <mergeCell ref="E889:P889"/>
    <mergeCell ref="R889:S889"/>
    <mergeCell ref="AI889:AQ889"/>
    <mergeCell ref="AX889:AY889"/>
    <mergeCell ref="G890:P890"/>
    <mergeCell ref="R890:S890"/>
    <mergeCell ref="AJ890:AQ890"/>
    <mergeCell ref="AX890:AY890"/>
    <mergeCell ref="H887:P887"/>
    <mergeCell ref="R887:S887"/>
    <mergeCell ref="AI887:AQ887"/>
    <mergeCell ref="AX887:AY887"/>
    <mergeCell ref="I888:P888"/>
    <mergeCell ref="R888:S888"/>
    <mergeCell ref="AJ888:AQ888"/>
    <mergeCell ref="AX888:AY888"/>
    <mergeCell ref="H885:P885"/>
    <mergeCell ref="R885:S885"/>
    <mergeCell ref="AJ885:AQ885"/>
    <mergeCell ref="AX885:AY885"/>
    <mergeCell ref="I886:P886"/>
    <mergeCell ref="R886:S886"/>
    <mergeCell ref="AH886:AQ886"/>
    <mergeCell ref="AX886:AY886"/>
    <mergeCell ref="G883:P883"/>
    <mergeCell ref="R883:S883"/>
    <mergeCell ref="AJ883:AQ883"/>
    <mergeCell ref="AX883:AY883"/>
    <mergeCell ref="G884:P884"/>
    <mergeCell ref="R884:S884"/>
    <mergeCell ref="AI884:AQ884"/>
    <mergeCell ref="AX884:AY884"/>
    <mergeCell ref="H881:P881"/>
    <mergeCell ref="R881:S881"/>
    <mergeCell ref="AH881:AQ881"/>
    <mergeCell ref="AX881:AY881"/>
    <mergeCell ref="I882:P882"/>
    <mergeCell ref="R882:S882"/>
    <mergeCell ref="AI882:AQ882"/>
    <mergeCell ref="AX882:AY882"/>
    <mergeCell ref="H879:P879"/>
    <mergeCell ref="R879:S879"/>
    <mergeCell ref="AI879:AQ879"/>
    <mergeCell ref="AX879:AY879"/>
    <mergeCell ref="I880:P880"/>
    <mergeCell ref="R880:S880"/>
    <mergeCell ref="AJ880:AQ880"/>
    <mergeCell ref="AX880:AY880"/>
    <mergeCell ref="H877:P877"/>
    <mergeCell ref="R877:S877"/>
    <mergeCell ref="AI877:AQ877"/>
    <mergeCell ref="AX877:AY877"/>
    <mergeCell ref="I878:P878"/>
    <mergeCell ref="R878:S878"/>
    <mergeCell ref="AJ878:AQ878"/>
    <mergeCell ref="AX878:AY878"/>
    <mergeCell ref="G875:P875"/>
    <mergeCell ref="R875:S875"/>
    <mergeCell ref="AH875:AQ875"/>
    <mergeCell ref="AX875:AY875"/>
    <mergeCell ref="G876:P876"/>
    <mergeCell ref="R876:S876"/>
    <mergeCell ref="AH876:AQ876"/>
    <mergeCell ref="AX876:AY876"/>
    <mergeCell ref="I873:P873"/>
    <mergeCell ref="R873:S873"/>
    <mergeCell ref="AF873:AQ873"/>
    <mergeCell ref="AX873:AY873"/>
    <mergeCell ref="E874:P874"/>
    <mergeCell ref="R874:S874"/>
    <mergeCell ref="AF874:AQ874"/>
    <mergeCell ref="AX874:AY874"/>
    <mergeCell ref="H871:P871"/>
    <mergeCell ref="R871:S871"/>
    <mergeCell ref="AJ871:AQ871"/>
    <mergeCell ref="AX871:AY871"/>
    <mergeCell ref="I872:P872"/>
    <mergeCell ref="R872:S872"/>
    <mergeCell ref="AD872:AQ872"/>
    <mergeCell ref="AX872:AY872"/>
    <mergeCell ref="AX868:AY868"/>
    <mergeCell ref="H869:P869"/>
    <mergeCell ref="R869:S869"/>
    <mergeCell ref="AJ869:AQ869"/>
    <mergeCell ref="AX869:AY869"/>
    <mergeCell ref="I870:P870"/>
    <mergeCell ref="R870:S870"/>
    <mergeCell ref="AI870:AQ870"/>
    <mergeCell ref="AX870:AY870"/>
    <mergeCell ref="G865:P865"/>
    <mergeCell ref="H866:P866"/>
    <mergeCell ref="I867:P867"/>
    <mergeCell ref="G868:P868"/>
    <mergeCell ref="R868:S868"/>
    <mergeCell ref="AI868:AQ868"/>
    <mergeCell ref="E863:P863"/>
    <mergeCell ref="R863:S863"/>
    <mergeCell ref="AH863:AQ863"/>
    <mergeCell ref="AX863:AY863"/>
    <mergeCell ref="G864:P864"/>
    <mergeCell ref="R864:S864"/>
    <mergeCell ref="AH864:AQ864"/>
    <mergeCell ref="AX864:AY864"/>
    <mergeCell ref="C861:P861"/>
    <mergeCell ref="R861:S861"/>
    <mergeCell ref="AF861:AQ861"/>
    <mergeCell ref="AX861:AY861"/>
    <mergeCell ref="E862:P862"/>
    <mergeCell ref="R862:S862"/>
    <mergeCell ref="AF862:AQ862"/>
    <mergeCell ref="AX862:AY862"/>
    <mergeCell ref="H859:P859"/>
    <mergeCell ref="R859:S859"/>
    <mergeCell ref="AC859:AQ859"/>
    <mergeCell ref="AX859:AY859"/>
    <mergeCell ref="I860:P860"/>
    <mergeCell ref="R860:S860"/>
    <mergeCell ref="AD860:AQ860"/>
    <mergeCell ref="AX860:AY860"/>
    <mergeCell ref="G857:P857"/>
    <mergeCell ref="R857:S857"/>
    <mergeCell ref="AI857:AQ857"/>
    <mergeCell ref="AX857:AY857"/>
    <mergeCell ref="G858:P858"/>
    <mergeCell ref="R858:S858"/>
    <mergeCell ref="AJ858:AQ858"/>
    <mergeCell ref="AX858:AY858"/>
    <mergeCell ref="H855:P855"/>
    <mergeCell ref="R855:S855"/>
    <mergeCell ref="AI855:AQ855"/>
    <mergeCell ref="AX855:AY855"/>
    <mergeCell ref="I856:P856"/>
    <mergeCell ref="R856:S856"/>
    <mergeCell ref="AJ856:AQ856"/>
    <mergeCell ref="AX856:AY856"/>
    <mergeCell ref="G853:P853"/>
    <mergeCell ref="R853:S853"/>
    <mergeCell ref="AI853:AQ853"/>
    <mergeCell ref="AX853:AY853"/>
    <mergeCell ref="G854:P854"/>
    <mergeCell ref="R854:S854"/>
    <mergeCell ref="AJ854:AQ854"/>
    <mergeCell ref="AX854:AY854"/>
    <mergeCell ref="E851:P851"/>
    <mergeCell ref="R851:S851"/>
    <mergeCell ref="AH851:AQ851"/>
    <mergeCell ref="AX851:AY851"/>
    <mergeCell ref="E852:P852"/>
    <mergeCell ref="R852:S852"/>
    <mergeCell ref="AH852:AQ852"/>
    <mergeCell ref="AX852:AY852"/>
    <mergeCell ref="I849:P849"/>
    <mergeCell ref="R849:S849"/>
    <mergeCell ref="AF849:AQ849"/>
    <mergeCell ref="AX849:AY849"/>
    <mergeCell ref="C850:P850"/>
    <mergeCell ref="R850:S850"/>
    <mergeCell ref="AF850:AQ850"/>
    <mergeCell ref="AX850:AY850"/>
    <mergeCell ref="G847:P847"/>
    <mergeCell ref="R847:S847"/>
    <mergeCell ref="AJ847:AQ847"/>
    <mergeCell ref="AX847:AY847"/>
    <mergeCell ref="H848:P848"/>
    <mergeCell ref="R848:S848"/>
    <mergeCell ref="AD848:AQ848"/>
    <mergeCell ref="AX848:AY848"/>
    <mergeCell ref="E845:P845"/>
    <mergeCell ref="R845:S845"/>
    <mergeCell ref="AH845:AQ845"/>
    <mergeCell ref="AX845:AY845"/>
    <mergeCell ref="G846:P846"/>
    <mergeCell ref="R846:S846"/>
    <mergeCell ref="AI846:AQ846"/>
    <mergeCell ref="AX846:AY846"/>
    <mergeCell ref="C843:P843"/>
    <mergeCell ref="R843:S843"/>
    <mergeCell ref="AI843:AQ843"/>
    <mergeCell ref="AX843:AY843"/>
    <mergeCell ref="E844:P844"/>
    <mergeCell ref="R844:S844"/>
    <mergeCell ref="AJ844:AQ844"/>
    <mergeCell ref="AX844:AY844"/>
    <mergeCell ref="H841:P841"/>
    <mergeCell ref="R841:S841"/>
    <mergeCell ref="AH841:AQ841"/>
    <mergeCell ref="AX841:AY841"/>
    <mergeCell ref="I842:P842"/>
    <mergeCell ref="R842:S842"/>
    <mergeCell ref="AH842:AQ842"/>
    <mergeCell ref="AX842:AY842"/>
    <mergeCell ref="G839:P839"/>
    <mergeCell ref="R839:S839"/>
    <mergeCell ref="AF839:AQ839"/>
    <mergeCell ref="AX839:AY839"/>
    <mergeCell ref="G840:P840"/>
    <mergeCell ref="R840:S840"/>
    <mergeCell ref="AF840:AQ840"/>
    <mergeCell ref="AX840:AY840"/>
    <mergeCell ref="H837:P837"/>
    <mergeCell ref="R837:S837"/>
    <mergeCell ref="AI837:AQ837"/>
    <mergeCell ref="AX837:AY837"/>
    <mergeCell ref="I838:P838"/>
    <mergeCell ref="R838:S838"/>
    <mergeCell ref="AJ838:AQ838"/>
    <mergeCell ref="AX838:AY838"/>
    <mergeCell ref="G835:P835"/>
    <mergeCell ref="R835:S835"/>
    <mergeCell ref="AH835:AQ835"/>
    <mergeCell ref="AX835:AY835"/>
    <mergeCell ref="G836:P836"/>
    <mergeCell ref="R836:S836"/>
    <mergeCell ref="AH836:AQ836"/>
    <mergeCell ref="AX836:AY836"/>
    <mergeCell ref="H833:P833"/>
    <mergeCell ref="R833:S833"/>
    <mergeCell ref="AF833:AQ833"/>
    <mergeCell ref="AX833:AY833"/>
    <mergeCell ref="I834:P834"/>
    <mergeCell ref="R834:S834"/>
    <mergeCell ref="AF834:AQ834"/>
    <mergeCell ref="AX834:AY834"/>
    <mergeCell ref="G831:P831"/>
    <mergeCell ref="R831:S831"/>
    <mergeCell ref="AI831:AQ831"/>
    <mergeCell ref="AX831:AY831"/>
    <mergeCell ref="G832:P832"/>
    <mergeCell ref="R832:S832"/>
    <mergeCell ref="AJ832:AQ832"/>
    <mergeCell ref="AX832:AY832"/>
    <mergeCell ref="H829:P829"/>
    <mergeCell ref="R829:S829"/>
    <mergeCell ref="AH829:AQ829"/>
    <mergeCell ref="AX829:AY829"/>
    <mergeCell ref="I830:P830"/>
    <mergeCell ref="R830:S830"/>
    <mergeCell ref="AH830:AQ830"/>
    <mergeCell ref="AX830:AY830"/>
    <mergeCell ref="G827:P827"/>
    <mergeCell ref="R827:S827"/>
    <mergeCell ref="AF827:AQ827"/>
    <mergeCell ref="AX827:AY827"/>
    <mergeCell ref="G828:P828"/>
    <mergeCell ref="R828:S828"/>
    <mergeCell ref="AF828:AQ828"/>
    <mergeCell ref="AX828:AY828"/>
    <mergeCell ref="I825:P825"/>
    <mergeCell ref="R825:S825"/>
    <mergeCell ref="AI825:AQ825"/>
    <mergeCell ref="AX825:AY825"/>
    <mergeCell ref="I826:P826"/>
    <mergeCell ref="R826:S826"/>
    <mergeCell ref="AJ826:AQ826"/>
    <mergeCell ref="AX826:AY826"/>
    <mergeCell ref="G823:P823"/>
    <mergeCell ref="R823:S823"/>
    <mergeCell ref="AH823:AQ823"/>
    <mergeCell ref="AX823:AY823"/>
    <mergeCell ref="H824:P824"/>
    <mergeCell ref="R824:S824"/>
    <mergeCell ref="AH824:AQ824"/>
    <mergeCell ref="AX824:AY824"/>
    <mergeCell ref="I821:P821"/>
    <mergeCell ref="R821:S821"/>
    <mergeCell ref="AI821:AQ821"/>
    <mergeCell ref="AX821:AY821"/>
    <mergeCell ref="I822:P822"/>
    <mergeCell ref="R822:S822"/>
    <mergeCell ref="AJ822:AQ822"/>
    <mergeCell ref="AX822:AY822"/>
    <mergeCell ref="G819:P819"/>
    <mergeCell ref="R819:S819"/>
    <mergeCell ref="AH819:AQ819"/>
    <mergeCell ref="AX819:AY819"/>
    <mergeCell ref="H820:P820"/>
    <mergeCell ref="R820:S820"/>
    <mergeCell ref="AH820:AQ820"/>
    <mergeCell ref="AX820:AY820"/>
    <mergeCell ref="E817:P817"/>
    <mergeCell ref="R817:S817"/>
    <mergeCell ref="AI817:AQ817"/>
    <mergeCell ref="AX817:AY817"/>
    <mergeCell ref="G818:P818"/>
    <mergeCell ref="R818:S818"/>
    <mergeCell ref="AJ818:AQ818"/>
    <mergeCell ref="AX818:AY818"/>
    <mergeCell ref="H815:P815"/>
    <mergeCell ref="R815:S815"/>
    <mergeCell ref="AJ815:AQ815"/>
    <mergeCell ref="AX815:AY815"/>
    <mergeCell ref="I816:P816"/>
    <mergeCell ref="R816:S816"/>
    <mergeCell ref="AH816:AQ816"/>
    <mergeCell ref="AX816:AY816"/>
    <mergeCell ref="H813:P813"/>
    <mergeCell ref="R813:S813"/>
    <mergeCell ref="AH813:AQ813"/>
    <mergeCell ref="AX813:AY813"/>
    <mergeCell ref="I814:P814"/>
    <mergeCell ref="R814:S814"/>
    <mergeCell ref="AI814:AQ814"/>
    <mergeCell ref="AX814:AY814"/>
    <mergeCell ref="G811:P811"/>
    <mergeCell ref="R811:S811"/>
    <mergeCell ref="AF811:AQ811"/>
    <mergeCell ref="AX811:AY811"/>
    <mergeCell ref="G812:P812"/>
    <mergeCell ref="R812:S812"/>
    <mergeCell ref="AH812:AQ812"/>
    <mergeCell ref="AX812:AY812"/>
    <mergeCell ref="E809:P809"/>
    <mergeCell ref="R809:S809"/>
    <mergeCell ref="AI809:AQ809"/>
    <mergeCell ref="AX809:AY809"/>
    <mergeCell ref="E810:P810"/>
    <mergeCell ref="R810:S810"/>
    <mergeCell ref="AJ810:AQ810"/>
    <mergeCell ref="AX810:AY810"/>
    <mergeCell ref="I807:P807"/>
    <mergeCell ref="R807:S807"/>
    <mergeCell ref="AH807:AQ807"/>
    <mergeCell ref="AX807:AY807"/>
    <mergeCell ref="C808:P808"/>
    <mergeCell ref="R808:S808"/>
    <mergeCell ref="AH808:AQ808"/>
    <mergeCell ref="AX808:AY808"/>
    <mergeCell ref="H805:P805"/>
    <mergeCell ref="R805:S805"/>
    <mergeCell ref="AJ805:AQ805"/>
    <mergeCell ref="AX805:AY805"/>
    <mergeCell ref="I806:P806"/>
    <mergeCell ref="R806:S806"/>
    <mergeCell ref="AF806:AQ806"/>
    <mergeCell ref="AX806:AY806"/>
    <mergeCell ref="E803:P803"/>
    <mergeCell ref="R803:S803"/>
    <mergeCell ref="AH803:AQ803"/>
    <mergeCell ref="AX803:AY803"/>
    <mergeCell ref="G804:P804"/>
    <mergeCell ref="R804:S804"/>
    <mergeCell ref="AI804:AQ804"/>
    <mergeCell ref="AX804:AY804"/>
    <mergeCell ref="H801:P801"/>
    <mergeCell ref="R801:S801"/>
    <mergeCell ref="AJ801:AQ801"/>
    <mergeCell ref="AX801:AY801"/>
    <mergeCell ref="I802:P802"/>
    <mergeCell ref="R802:S802"/>
    <mergeCell ref="AH802:AQ802"/>
    <mergeCell ref="AX802:AY802"/>
    <mergeCell ref="I799:P799"/>
    <mergeCell ref="R799:S799"/>
    <mergeCell ref="AH799:AQ799"/>
    <mergeCell ref="AX799:AY799"/>
    <mergeCell ref="G800:P800"/>
    <mergeCell ref="R800:S800"/>
    <mergeCell ref="AI800:AQ800"/>
    <mergeCell ref="AX800:AY800"/>
    <mergeCell ref="G797:P797"/>
    <mergeCell ref="R797:S797"/>
    <mergeCell ref="AJ797:AQ797"/>
    <mergeCell ref="AX797:AY797"/>
    <mergeCell ref="H798:P798"/>
    <mergeCell ref="R798:S798"/>
    <mergeCell ref="AH798:AQ798"/>
    <mergeCell ref="AX798:AY798"/>
    <mergeCell ref="H795:P795"/>
    <mergeCell ref="R795:S795"/>
    <mergeCell ref="AH795:AQ795"/>
    <mergeCell ref="AX795:AY795"/>
    <mergeCell ref="I796:P796"/>
    <mergeCell ref="R796:S796"/>
    <mergeCell ref="AI796:AQ796"/>
    <mergeCell ref="AX796:AY796"/>
    <mergeCell ref="G793:P793"/>
    <mergeCell ref="R793:S793"/>
    <mergeCell ref="AJ793:AQ793"/>
    <mergeCell ref="AX793:AY793"/>
    <mergeCell ref="G794:P794"/>
    <mergeCell ref="R794:S794"/>
    <mergeCell ref="AH794:AQ794"/>
    <mergeCell ref="AX794:AY794"/>
    <mergeCell ref="E791:P791"/>
    <mergeCell ref="R791:S791"/>
    <mergeCell ref="AH791:AQ791"/>
    <mergeCell ref="AX791:AY791"/>
    <mergeCell ref="E792:P792"/>
    <mergeCell ref="R792:S792"/>
    <mergeCell ref="AI792:AQ792"/>
    <mergeCell ref="AX792:AY792"/>
    <mergeCell ref="H789:P789"/>
    <mergeCell ref="R789:S789"/>
    <mergeCell ref="AF789:AQ789"/>
    <mergeCell ref="AX789:AY789"/>
    <mergeCell ref="I790:P790"/>
    <mergeCell ref="R790:S790"/>
    <mergeCell ref="AH790:AQ790"/>
    <mergeCell ref="AX790:AY790"/>
    <mergeCell ref="G787:P787"/>
    <mergeCell ref="R787:S787"/>
    <mergeCell ref="AC787:AQ787"/>
    <mergeCell ref="AX787:AY787"/>
    <mergeCell ref="G788:P788"/>
    <mergeCell ref="R788:S788"/>
    <mergeCell ref="AD788:AQ788"/>
    <mergeCell ref="AX788:AY788"/>
    <mergeCell ref="I785:P785"/>
    <mergeCell ref="R785:S785"/>
    <mergeCell ref="AI785:AQ785"/>
    <mergeCell ref="AX785:AY785"/>
    <mergeCell ref="E786:P786"/>
    <mergeCell ref="R786:S786"/>
    <mergeCell ref="AJ786:AQ786"/>
    <mergeCell ref="AX786:AY786"/>
    <mergeCell ref="G783:P783"/>
    <mergeCell ref="R783:S783"/>
    <mergeCell ref="AI783:AQ783"/>
    <mergeCell ref="AX783:AY783"/>
    <mergeCell ref="H784:P784"/>
    <mergeCell ref="R784:S784"/>
    <mergeCell ref="AJ784:AQ784"/>
    <mergeCell ref="AX784:AY784"/>
    <mergeCell ref="H781:P781"/>
    <mergeCell ref="R781:S781"/>
    <mergeCell ref="AI781:AQ781"/>
    <mergeCell ref="AX781:AY781"/>
    <mergeCell ref="I782:P782"/>
    <mergeCell ref="R782:S782"/>
    <mergeCell ref="AJ782:AQ782"/>
    <mergeCell ref="AX782:AY782"/>
    <mergeCell ref="G779:P779"/>
    <mergeCell ref="R779:S779"/>
    <mergeCell ref="AH779:AQ779"/>
    <mergeCell ref="AX779:AY779"/>
    <mergeCell ref="G780:P780"/>
    <mergeCell ref="R780:S780"/>
    <mergeCell ref="AH780:AQ780"/>
    <mergeCell ref="AX780:AY780"/>
    <mergeCell ref="I777:P777"/>
    <mergeCell ref="R777:S777"/>
    <mergeCell ref="AJ777:AQ777"/>
    <mergeCell ref="AX777:AY777"/>
    <mergeCell ref="I778:P778"/>
    <mergeCell ref="R778:S778"/>
    <mergeCell ref="AF778:AQ778"/>
    <mergeCell ref="AX778:AY778"/>
    <mergeCell ref="G775:P775"/>
    <mergeCell ref="R775:S775"/>
    <mergeCell ref="AH775:AQ775"/>
    <mergeCell ref="AX775:AY775"/>
    <mergeCell ref="H776:P776"/>
    <mergeCell ref="R776:S776"/>
    <mergeCell ref="AI776:AQ776"/>
    <mergeCell ref="AX776:AY776"/>
    <mergeCell ref="I773:P773"/>
    <mergeCell ref="R773:S773"/>
    <mergeCell ref="AI773:AQ773"/>
    <mergeCell ref="AX773:AY773"/>
    <mergeCell ref="G774:P774"/>
    <mergeCell ref="R774:S774"/>
    <mergeCell ref="AJ774:AQ774"/>
    <mergeCell ref="AX774:AY774"/>
    <mergeCell ref="I771:P771"/>
    <mergeCell ref="R771:S771"/>
    <mergeCell ref="AH771:AQ771"/>
    <mergeCell ref="AX771:AY771"/>
    <mergeCell ref="H772:P772"/>
    <mergeCell ref="R772:S772"/>
    <mergeCell ref="AH772:AQ772"/>
    <mergeCell ref="AX772:AY772"/>
    <mergeCell ref="G769:P769"/>
    <mergeCell ref="R769:S769"/>
    <mergeCell ref="AF769:AQ769"/>
    <mergeCell ref="AX769:AY769"/>
    <mergeCell ref="H770:P770"/>
    <mergeCell ref="R770:S770"/>
    <mergeCell ref="AF770:AQ770"/>
    <mergeCell ref="AX770:AY770"/>
    <mergeCell ref="I767:P767"/>
    <mergeCell ref="R767:S767"/>
    <mergeCell ref="AJ767:AQ767"/>
    <mergeCell ref="AX767:AY767"/>
    <mergeCell ref="G768:P768"/>
    <mergeCell ref="R768:S768"/>
    <mergeCell ref="AD768:AQ768"/>
    <mergeCell ref="AX768:AY768"/>
    <mergeCell ref="G765:P765"/>
    <mergeCell ref="R765:S765"/>
    <mergeCell ref="AH765:AQ765"/>
    <mergeCell ref="AX765:AY765"/>
    <mergeCell ref="H766:P766"/>
    <mergeCell ref="R766:S766"/>
    <mergeCell ref="AI766:AQ766"/>
    <mergeCell ref="AX766:AY766"/>
    <mergeCell ref="H763:P763"/>
    <mergeCell ref="R763:S763"/>
    <mergeCell ref="AJ763:AQ763"/>
    <mergeCell ref="AX763:AY763"/>
    <mergeCell ref="I764:P764"/>
    <mergeCell ref="R764:S764"/>
    <mergeCell ref="AH764:AQ764"/>
    <mergeCell ref="AX764:AY764"/>
    <mergeCell ref="I760:P760"/>
    <mergeCell ref="G761:P761"/>
    <mergeCell ref="R761:S761"/>
    <mergeCell ref="AH761:AQ761"/>
    <mergeCell ref="AX761:AY761"/>
    <mergeCell ref="G762:P762"/>
    <mergeCell ref="R762:S762"/>
    <mergeCell ref="AI762:AQ762"/>
    <mergeCell ref="AX762:AY762"/>
    <mergeCell ref="I757:P757"/>
    <mergeCell ref="R757:S757"/>
    <mergeCell ref="AH757:AQ757"/>
    <mergeCell ref="AX757:AY757"/>
    <mergeCell ref="G758:P758"/>
    <mergeCell ref="H759:P759"/>
    <mergeCell ref="H755:P755"/>
    <mergeCell ref="R755:S755"/>
    <mergeCell ref="AF755:AQ755"/>
    <mergeCell ref="AX755:AY755"/>
    <mergeCell ref="I756:P756"/>
    <mergeCell ref="R756:S756"/>
    <mergeCell ref="AF756:AQ756"/>
    <mergeCell ref="AX756:AY756"/>
    <mergeCell ref="H753:P753"/>
    <mergeCell ref="R753:S753"/>
    <mergeCell ref="AJ753:AQ753"/>
    <mergeCell ref="AX753:AY753"/>
    <mergeCell ref="I754:P754"/>
    <mergeCell ref="R754:S754"/>
    <mergeCell ref="AD754:AQ754"/>
    <mergeCell ref="AX754:AY754"/>
    <mergeCell ref="G751:P751"/>
    <mergeCell ref="R751:S751"/>
    <mergeCell ref="AH751:AQ751"/>
    <mergeCell ref="AX751:AY751"/>
    <mergeCell ref="G752:P752"/>
    <mergeCell ref="R752:S752"/>
    <mergeCell ref="AI752:AQ752"/>
    <mergeCell ref="AX752:AY752"/>
    <mergeCell ref="G745:P745"/>
    <mergeCell ref="H746:P746"/>
    <mergeCell ref="I747:P747"/>
    <mergeCell ref="G748:P748"/>
    <mergeCell ref="H749:P749"/>
    <mergeCell ref="I750:P750"/>
    <mergeCell ref="I743:P743"/>
    <mergeCell ref="R743:S743"/>
    <mergeCell ref="AF743:AQ743"/>
    <mergeCell ref="AX743:AY743"/>
    <mergeCell ref="I744:P744"/>
    <mergeCell ref="R744:S744"/>
    <mergeCell ref="AH744:AQ744"/>
    <mergeCell ref="AX744:AY744"/>
    <mergeCell ref="H740:P740"/>
    <mergeCell ref="I741:P741"/>
    <mergeCell ref="H742:P742"/>
    <mergeCell ref="R742:S742"/>
    <mergeCell ref="AF742:AQ742"/>
    <mergeCell ref="AX742:AY742"/>
    <mergeCell ref="I738:P738"/>
    <mergeCell ref="R738:S738"/>
    <mergeCell ref="AJ738:AQ738"/>
    <mergeCell ref="AX738:AY738"/>
    <mergeCell ref="G739:P739"/>
    <mergeCell ref="R739:S739"/>
    <mergeCell ref="AD739:AQ739"/>
    <mergeCell ref="AX739:AY739"/>
    <mergeCell ref="AH736:AQ736"/>
    <mergeCell ref="AX736:AY736"/>
    <mergeCell ref="H737:P737"/>
    <mergeCell ref="R737:S737"/>
    <mergeCell ref="AI737:AQ737"/>
    <mergeCell ref="AX737:AY737"/>
    <mergeCell ref="I732:P732"/>
    <mergeCell ref="G733:P733"/>
    <mergeCell ref="H734:P734"/>
    <mergeCell ref="I735:P735"/>
    <mergeCell ref="G736:P736"/>
    <mergeCell ref="R736:S736"/>
    <mergeCell ref="G729:P729"/>
    <mergeCell ref="R729:S729"/>
    <mergeCell ref="AH729:AQ729"/>
    <mergeCell ref="AX729:AY729"/>
    <mergeCell ref="G730:P730"/>
    <mergeCell ref="H731:P731"/>
    <mergeCell ref="I727:P727"/>
    <mergeCell ref="R727:S727"/>
    <mergeCell ref="AI727:AQ727"/>
    <mergeCell ref="AX727:AY727"/>
    <mergeCell ref="I728:P728"/>
    <mergeCell ref="R728:S728"/>
    <mergeCell ref="AJ728:AQ728"/>
    <mergeCell ref="AX728:AY728"/>
    <mergeCell ref="H724:P724"/>
    <mergeCell ref="I725:P725"/>
    <mergeCell ref="H726:P726"/>
    <mergeCell ref="R726:S726"/>
    <mergeCell ref="AH726:AQ726"/>
    <mergeCell ref="AX726:AY726"/>
    <mergeCell ref="I722:P722"/>
    <mergeCell ref="R722:S722"/>
    <mergeCell ref="AJ722:AQ722"/>
    <mergeCell ref="AX722:AY722"/>
    <mergeCell ref="G723:P723"/>
    <mergeCell ref="R723:S723"/>
    <mergeCell ref="AH723:AQ723"/>
    <mergeCell ref="AX723:AY723"/>
    <mergeCell ref="G720:P720"/>
    <mergeCell ref="R720:S720"/>
    <mergeCell ref="AI720:AQ720"/>
    <mergeCell ref="AX720:AY720"/>
    <mergeCell ref="H721:P721"/>
    <mergeCell ref="R721:S721"/>
    <mergeCell ref="AJ721:AQ721"/>
    <mergeCell ref="AX721:AY721"/>
    <mergeCell ref="I718:P718"/>
    <mergeCell ref="R718:S718"/>
    <mergeCell ref="AH718:AQ718"/>
    <mergeCell ref="AX718:AY718"/>
    <mergeCell ref="I719:P719"/>
    <mergeCell ref="R719:S719"/>
    <mergeCell ref="AH719:AQ719"/>
    <mergeCell ref="AX719:AY719"/>
    <mergeCell ref="H715:P715"/>
    <mergeCell ref="I716:P716"/>
    <mergeCell ref="H717:P717"/>
    <mergeCell ref="R717:S717"/>
    <mergeCell ref="AF717:AQ717"/>
    <mergeCell ref="AX717:AY717"/>
    <mergeCell ref="G713:P713"/>
    <mergeCell ref="R713:S713"/>
    <mergeCell ref="AI713:AQ713"/>
    <mergeCell ref="AX713:AY713"/>
    <mergeCell ref="G714:P714"/>
    <mergeCell ref="R714:S714"/>
    <mergeCell ref="AJ714:AQ714"/>
    <mergeCell ref="AX714:AY714"/>
    <mergeCell ref="H711:P711"/>
    <mergeCell ref="R711:S711"/>
    <mergeCell ref="AI711:AQ711"/>
    <mergeCell ref="AX711:AY711"/>
    <mergeCell ref="I712:P712"/>
    <mergeCell ref="R712:S712"/>
    <mergeCell ref="AJ712:AQ712"/>
    <mergeCell ref="AX712:AY712"/>
    <mergeCell ref="I709:P709"/>
    <mergeCell ref="R709:S709"/>
    <mergeCell ref="AH709:AQ709"/>
    <mergeCell ref="AX709:AY709"/>
    <mergeCell ref="G710:P710"/>
    <mergeCell ref="R710:S710"/>
    <mergeCell ref="AH710:AQ710"/>
    <mergeCell ref="AX710:AY710"/>
    <mergeCell ref="I707:P707"/>
    <mergeCell ref="R707:S707"/>
    <mergeCell ref="AF707:AQ707"/>
    <mergeCell ref="AX707:AY707"/>
    <mergeCell ref="I708:P708"/>
    <mergeCell ref="R708:S708"/>
    <mergeCell ref="AF708:AQ708"/>
    <mergeCell ref="AX708:AY708"/>
    <mergeCell ref="G705:P705"/>
    <mergeCell ref="R705:S705"/>
    <mergeCell ref="AJ705:AQ705"/>
    <mergeCell ref="AX705:AY705"/>
    <mergeCell ref="H706:P706"/>
    <mergeCell ref="R706:S706"/>
    <mergeCell ref="AD706:AQ706"/>
    <mergeCell ref="AX706:AY706"/>
    <mergeCell ref="E703:P703"/>
    <mergeCell ref="R703:S703"/>
    <mergeCell ref="AH703:AQ703"/>
    <mergeCell ref="AX703:AY703"/>
    <mergeCell ref="G704:P704"/>
    <mergeCell ref="R704:S704"/>
    <mergeCell ref="AI704:AQ704"/>
    <mergeCell ref="AX704:AY704"/>
    <mergeCell ref="C701:P701"/>
    <mergeCell ref="R701:S701"/>
    <mergeCell ref="AF701:AQ701"/>
    <mergeCell ref="AX701:AY701"/>
    <mergeCell ref="E702:P702"/>
    <mergeCell ref="R702:S702"/>
    <mergeCell ref="AH702:AQ702"/>
    <mergeCell ref="AX702:AY702"/>
    <mergeCell ref="H699:P699"/>
    <mergeCell ref="R699:S699"/>
    <mergeCell ref="AI699:AQ699"/>
    <mergeCell ref="AX699:AY699"/>
    <mergeCell ref="I700:P700"/>
    <mergeCell ref="R700:S700"/>
    <mergeCell ref="AJ700:AQ700"/>
    <mergeCell ref="AX700:AY700"/>
    <mergeCell ref="E697:P697"/>
    <mergeCell ref="R697:S697"/>
    <mergeCell ref="AH697:AQ697"/>
    <mergeCell ref="AX697:AY697"/>
    <mergeCell ref="G698:P698"/>
    <mergeCell ref="R698:S698"/>
    <mergeCell ref="AH698:AQ698"/>
    <mergeCell ref="AX698:AY698"/>
    <mergeCell ref="H695:P695"/>
    <mergeCell ref="R695:S695"/>
    <mergeCell ref="AI695:AQ695"/>
    <mergeCell ref="AX695:AY695"/>
    <mergeCell ref="I696:P696"/>
    <mergeCell ref="R696:S696"/>
    <mergeCell ref="AJ696:AQ696"/>
    <mergeCell ref="AX696:AY696"/>
    <mergeCell ref="G693:P693"/>
    <mergeCell ref="R693:S693"/>
    <mergeCell ref="AH693:AQ693"/>
    <mergeCell ref="AX693:AY693"/>
    <mergeCell ref="G694:P694"/>
    <mergeCell ref="R694:S694"/>
    <mergeCell ref="AH694:AQ694"/>
    <mergeCell ref="AX694:AY694"/>
    <mergeCell ref="H691:P691"/>
    <mergeCell ref="R691:S691"/>
    <mergeCell ref="AI691:AQ691"/>
    <mergeCell ref="AX691:AY691"/>
    <mergeCell ref="I692:P692"/>
    <mergeCell ref="R692:S692"/>
    <mergeCell ref="AJ692:AQ692"/>
    <mergeCell ref="AX692:AY692"/>
    <mergeCell ref="G689:P689"/>
    <mergeCell ref="R689:S689"/>
    <mergeCell ref="AJ689:AQ689"/>
    <mergeCell ref="AX689:AY689"/>
    <mergeCell ref="G690:P690"/>
    <mergeCell ref="R690:S690"/>
    <mergeCell ref="AH690:AQ690"/>
    <mergeCell ref="AX690:AY690"/>
    <mergeCell ref="H687:P687"/>
    <mergeCell ref="R687:S687"/>
    <mergeCell ref="AH687:AQ687"/>
    <mergeCell ref="AX687:AY687"/>
    <mergeCell ref="I688:P688"/>
    <mergeCell ref="R688:S688"/>
    <mergeCell ref="AI688:AQ688"/>
    <mergeCell ref="AX688:AY688"/>
    <mergeCell ref="I685:P685"/>
    <mergeCell ref="R685:S685"/>
    <mergeCell ref="AI685:AQ685"/>
    <mergeCell ref="AX685:AY685"/>
    <mergeCell ref="G686:P686"/>
    <mergeCell ref="R686:S686"/>
    <mergeCell ref="AJ686:AQ686"/>
    <mergeCell ref="AX686:AY686"/>
    <mergeCell ref="G683:P683"/>
    <mergeCell ref="R683:S683"/>
    <mergeCell ref="AJ683:AQ683"/>
    <mergeCell ref="AX683:AY683"/>
    <mergeCell ref="H684:P684"/>
    <mergeCell ref="R684:S684"/>
    <mergeCell ref="AH684:AQ684"/>
    <mergeCell ref="AX684:AY684"/>
    <mergeCell ref="H681:P681"/>
    <mergeCell ref="R681:S681"/>
    <mergeCell ref="AH681:AQ681"/>
    <mergeCell ref="AX681:AY681"/>
    <mergeCell ref="I682:P682"/>
    <mergeCell ref="R682:S682"/>
    <mergeCell ref="AI682:AQ682"/>
    <mergeCell ref="AX682:AY682"/>
    <mergeCell ref="I678:P678"/>
    <mergeCell ref="G679:P679"/>
    <mergeCell ref="R679:S679"/>
    <mergeCell ref="AI679:AQ679"/>
    <mergeCell ref="AX679:AY679"/>
    <mergeCell ref="G680:P680"/>
    <mergeCell ref="R680:S680"/>
    <mergeCell ref="AJ680:AQ680"/>
    <mergeCell ref="AX680:AY680"/>
    <mergeCell ref="I675:P675"/>
    <mergeCell ref="R675:S675"/>
    <mergeCell ref="AH675:AQ675"/>
    <mergeCell ref="AX675:AY675"/>
    <mergeCell ref="G676:P676"/>
    <mergeCell ref="H677:P677"/>
    <mergeCell ref="G673:P673"/>
    <mergeCell ref="R673:S673"/>
    <mergeCell ref="AI673:AQ673"/>
    <mergeCell ref="AX673:AY673"/>
    <mergeCell ref="H674:P674"/>
    <mergeCell ref="R674:S674"/>
    <mergeCell ref="AJ674:AQ674"/>
    <mergeCell ref="AX674:AY674"/>
    <mergeCell ref="H671:P671"/>
    <mergeCell ref="R671:S671"/>
    <mergeCell ref="AH671:AQ671"/>
    <mergeCell ref="AX671:AY671"/>
    <mergeCell ref="I672:P672"/>
    <mergeCell ref="R672:S672"/>
    <mergeCell ref="AH672:AQ672"/>
    <mergeCell ref="AX672:AY672"/>
    <mergeCell ref="I669:P669"/>
    <mergeCell ref="R669:S669"/>
    <mergeCell ref="AJ669:AQ669"/>
    <mergeCell ref="AX669:AY669"/>
    <mergeCell ref="G670:P670"/>
    <mergeCell ref="R670:S670"/>
    <mergeCell ref="AJ670:AQ670"/>
    <mergeCell ref="AX670:AY670"/>
    <mergeCell ref="G667:P667"/>
    <mergeCell ref="R667:S667"/>
    <mergeCell ref="AJ667:AQ667"/>
    <mergeCell ref="AX667:AY667"/>
    <mergeCell ref="H668:P668"/>
    <mergeCell ref="R668:S668"/>
    <mergeCell ref="AI668:AQ668"/>
    <mergeCell ref="AX668:AY668"/>
    <mergeCell ref="E665:P665"/>
    <mergeCell ref="R665:S665"/>
    <mergeCell ref="AH665:AQ665"/>
    <mergeCell ref="AX665:AY665"/>
    <mergeCell ref="G666:P666"/>
    <mergeCell ref="R666:S666"/>
    <mergeCell ref="AI666:AQ666"/>
    <mergeCell ref="AX666:AY666"/>
    <mergeCell ref="AX662:AY662"/>
    <mergeCell ref="C663:P663"/>
    <mergeCell ref="R663:S663"/>
    <mergeCell ref="AI663:AQ663"/>
    <mergeCell ref="AX663:AY663"/>
    <mergeCell ref="E664:P664"/>
    <mergeCell ref="R664:S664"/>
    <mergeCell ref="AJ664:AQ664"/>
    <mergeCell ref="AX664:AY664"/>
    <mergeCell ref="G659:P659"/>
    <mergeCell ref="H660:P660"/>
    <mergeCell ref="I661:P661"/>
    <mergeCell ref="B662:P662"/>
    <mergeCell ref="R662:S662"/>
    <mergeCell ref="AH662:AQ662"/>
    <mergeCell ref="I656:P656"/>
    <mergeCell ref="R656:S656"/>
    <mergeCell ref="AJ656:AQ656"/>
    <mergeCell ref="AX656:AY656"/>
    <mergeCell ref="E657:P657"/>
    <mergeCell ref="G658:P658"/>
    <mergeCell ref="G654:P654"/>
    <mergeCell ref="R654:S654"/>
    <mergeCell ref="AI654:AQ654"/>
    <mergeCell ref="AX654:AY654"/>
    <mergeCell ref="H655:P655"/>
    <mergeCell ref="R655:S655"/>
    <mergeCell ref="AJ655:AQ655"/>
    <mergeCell ref="AX655:AY655"/>
    <mergeCell ref="H652:P652"/>
    <mergeCell ref="R652:S652"/>
    <mergeCell ref="AI652:AQ652"/>
    <mergeCell ref="AX652:AY652"/>
    <mergeCell ref="I653:P653"/>
    <mergeCell ref="R653:S653"/>
    <mergeCell ref="AJ653:AQ653"/>
    <mergeCell ref="AX653:AY653"/>
    <mergeCell ref="G650:P650"/>
    <mergeCell ref="R650:S650"/>
    <mergeCell ref="AH650:AQ650"/>
    <mergeCell ref="AX650:AY650"/>
    <mergeCell ref="G651:P651"/>
    <mergeCell ref="R651:S651"/>
    <mergeCell ref="AH651:AQ651"/>
    <mergeCell ref="AX651:AY651"/>
    <mergeCell ref="H647:P647"/>
    <mergeCell ref="I648:P648"/>
    <mergeCell ref="E649:P649"/>
    <mergeCell ref="R649:S649"/>
    <mergeCell ref="AJ649:AQ649"/>
    <mergeCell ref="AX649:AY649"/>
    <mergeCell ref="H645:P645"/>
    <mergeCell ref="R645:S645"/>
    <mergeCell ref="AH645:AQ645"/>
    <mergeCell ref="AX645:AY645"/>
    <mergeCell ref="I646:P646"/>
    <mergeCell ref="R646:S646"/>
    <mergeCell ref="AI646:AQ646"/>
    <mergeCell ref="AX646:AY646"/>
    <mergeCell ref="G643:P643"/>
    <mergeCell ref="R643:S643"/>
    <mergeCell ref="AJ643:AQ643"/>
    <mergeCell ref="AX643:AY643"/>
    <mergeCell ref="G644:P644"/>
    <mergeCell ref="R644:S644"/>
    <mergeCell ref="AJ644:AQ644"/>
    <mergeCell ref="AX644:AY644"/>
    <mergeCell ref="H641:P641"/>
    <mergeCell ref="R641:S641"/>
    <mergeCell ref="AI641:AQ641"/>
    <mergeCell ref="AX641:AY641"/>
    <mergeCell ref="I642:P642"/>
    <mergeCell ref="R642:S642"/>
    <mergeCell ref="AJ642:AQ642"/>
    <mergeCell ref="AX642:AY642"/>
    <mergeCell ref="G639:P639"/>
    <mergeCell ref="R639:S639"/>
    <mergeCell ref="AH639:AQ639"/>
    <mergeCell ref="AX639:AY639"/>
    <mergeCell ref="G640:P640"/>
    <mergeCell ref="R640:S640"/>
    <mergeCell ref="AH640:AQ640"/>
    <mergeCell ref="AX640:AY640"/>
    <mergeCell ref="H637:P637"/>
    <mergeCell ref="R637:S637"/>
    <mergeCell ref="AF637:AQ637"/>
    <mergeCell ref="AX637:AY637"/>
    <mergeCell ref="I638:P638"/>
    <mergeCell ref="R638:S638"/>
    <mergeCell ref="AF638:AQ638"/>
    <mergeCell ref="AX638:AY638"/>
    <mergeCell ref="G635:P635"/>
    <mergeCell ref="R635:S635"/>
    <mergeCell ref="AJ635:AQ635"/>
    <mergeCell ref="AX635:AY635"/>
    <mergeCell ref="G636:P636"/>
    <mergeCell ref="R636:S636"/>
    <mergeCell ref="AD636:AQ636"/>
    <mergeCell ref="AX636:AY636"/>
    <mergeCell ref="E633:P633"/>
    <mergeCell ref="R633:S633"/>
    <mergeCell ref="AH633:AQ633"/>
    <mergeCell ref="AX633:AY633"/>
    <mergeCell ref="E634:P634"/>
    <mergeCell ref="R634:S634"/>
    <mergeCell ref="AI634:AQ634"/>
    <mergeCell ref="AX634:AY634"/>
    <mergeCell ref="H631:P631"/>
    <mergeCell ref="R631:S631"/>
    <mergeCell ref="AI631:AQ631"/>
    <mergeCell ref="AX631:AY631"/>
    <mergeCell ref="I632:P632"/>
    <mergeCell ref="R632:S632"/>
    <mergeCell ref="AJ632:AQ632"/>
    <mergeCell ref="AX632:AY632"/>
    <mergeCell ref="G629:P629"/>
    <mergeCell ref="R629:S629"/>
    <mergeCell ref="AJ629:AQ629"/>
    <mergeCell ref="AX629:AY629"/>
    <mergeCell ref="G630:P630"/>
    <mergeCell ref="R630:S630"/>
    <mergeCell ref="AH630:AQ630"/>
    <mergeCell ref="AX630:AY630"/>
    <mergeCell ref="E627:P627"/>
    <mergeCell ref="R627:S627"/>
    <mergeCell ref="AH627:AQ627"/>
    <mergeCell ref="AX627:AY627"/>
    <mergeCell ref="E628:P628"/>
    <mergeCell ref="R628:S628"/>
    <mergeCell ref="AI628:AQ628"/>
    <mergeCell ref="AX628:AY628"/>
    <mergeCell ref="B625:P625"/>
    <mergeCell ref="R625:S625"/>
    <mergeCell ref="AJ625:AQ625"/>
    <mergeCell ref="AX625:AY625"/>
    <mergeCell ref="C626:P626"/>
    <mergeCell ref="R626:S626"/>
    <mergeCell ref="AH626:AQ626"/>
    <mergeCell ref="AX626:AY626"/>
    <mergeCell ref="H623:P623"/>
    <mergeCell ref="R623:S623"/>
    <mergeCell ref="AH623:AQ623"/>
    <mergeCell ref="AX623:AY623"/>
    <mergeCell ref="I624:P624"/>
    <mergeCell ref="R624:S624"/>
    <mergeCell ref="AI624:AQ624"/>
    <mergeCell ref="AX624:AY624"/>
    <mergeCell ref="E621:P621"/>
    <mergeCell ref="R621:S621"/>
    <mergeCell ref="AI621:AQ621"/>
    <mergeCell ref="AX621:AY621"/>
    <mergeCell ref="G622:P622"/>
    <mergeCell ref="R622:S622"/>
    <mergeCell ref="AJ622:AQ622"/>
    <mergeCell ref="AX622:AY622"/>
    <mergeCell ref="H619:P619"/>
    <mergeCell ref="R619:S619"/>
    <mergeCell ref="AJ619:AQ619"/>
    <mergeCell ref="AX619:AY619"/>
    <mergeCell ref="I620:P620"/>
    <mergeCell ref="R620:S620"/>
    <mergeCell ref="AH620:AQ620"/>
    <mergeCell ref="AX620:AY620"/>
    <mergeCell ref="I617:P617"/>
    <mergeCell ref="R617:S617"/>
    <mergeCell ref="AH617:AQ617"/>
    <mergeCell ref="AX617:AY617"/>
    <mergeCell ref="G618:P618"/>
    <mergeCell ref="R618:S618"/>
    <mergeCell ref="AI618:AQ618"/>
    <mergeCell ref="AX618:AY618"/>
    <mergeCell ref="G615:P615"/>
    <mergeCell ref="R615:S615"/>
    <mergeCell ref="AF615:AQ615"/>
    <mergeCell ref="AX615:AY615"/>
    <mergeCell ref="H616:P616"/>
    <mergeCell ref="R616:S616"/>
    <mergeCell ref="AH616:AQ616"/>
    <mergeCell ref="AX616:AY616"/>
    <mergeCell ref="E613:P613"/>
    <mergeCell ref="R613:S613"/>
    <mergeCell ref="AD613:AQ613"/>
    <mergeCell ref="AX613:AY613"/>
    <mergeCell ref="G614:P614"/>
    <mergeCell ref="R614:S614"/>
    <mergeCell ref="AF614:AQ614"/>
    <mergeCell ref="AX614:AY614"/>
    <mergeCell ref="H611:P611"/>
    <mergeCell ref="R611:S611"/>
    <mergeCell ref="AJ611:AQ611"/>
    <mergeCell ref="AX611:AY611"/>
    <mergeCell ref="I612:P612"/>
    <mergeCell ref="R612:S612"/>
    <mergeCell ref="AC612:AQ612"/>
    <mergeCell ref="AX612:AY612"/>
    <mergeCell ref="H609:P609"/>
    <mergeCell ref="R609:S609"/>
    <mergeCell ref="AH609:AQ609"/>
    <mergeCell ref="AX609:AY609"/>
    <mergeCell ref="I610:P610"/>
    <mergeCell ref="R610:S610"/>
    <mergeCell ref="AI610:AQ610"/>
    <mergeCell ref="AX610:AY610"/>
    <mergeCell ref="H607:P607"/>
    <mergeCell ref="R607:S607"/>
    <mergeCell ref="AF607:AQ607"/>
    <mergeCell ref="AX607:AY607"/>
    <mergeCell ref="I608:P608"/>
    <mergeCell ref="R608:S608"/>
    <mergeCell ref="AH608:AQ608"/>
    <mergeCell ref="AX608:AY608"/>
    <mergeCell ref="G605:P605"/>
    <mergeCell ref="R605:S605"/>
    <mergeCell ref="AI605:AQ605"/>
    <mergeCell ref="AX605:AY605"/>
    <mergeCell ref="G606:P606"/>
    <mergeCell ref="R606:S606"/>
    <mergeCell ref="AJ606:AQ606"/>
    <mergeCell ref="AX606:AY606"/>
    <mergeCell ref="R603:S603"/>
    <mergeCell ref="AH603:AQ603"/>
    <mergeCell ref="AX603:AY603"/>
    <mergeCell ref="E604:P604"/>
    <mergeCell ref="R604:S604"/>
    <mergeCell ref="AH604:AQ604"/>
    <mergeCell ref="AX604:AY604"/>
    <mergeCell ref="H598:P598"/>
    <mergeCell ref="I599:P599"/>
    <mergeCell ref="G600:P600"/>
    <mergeCell ref="H601:P601"/>
    <mergeCell ref="I602:P602"/>
    <mergeCell ref="E603:P603"/>
    <mergeCell ref="I595:P595"/>
    <mergeCell ref="R595:S595"/>
    <mergeCell ref="AF595:AQ595"/>
    <mergeCell ref="AX595:AY595"/>
    <mergeCell ref="G596:P596"/>
    <mergeCell ref="G597:P597"/>
    <mergeCell ref="G593:P593"/>
    <mergeCell ref="R593:S593"/>
    <mergeCell ref="AI593:AQ593"/>
    <mergeCell ref="AX593:AY593"/>
    <mergeCell ref="H594:P594"/>
    <mergeCell ref="R594:S594"/>
    <mergeCell ref="AJ594:AQ594"/>
    <mergeCell ref="AX594:AY594"/>
    <mergeCell ref="H591:P591"/>
    <mergeCell ref="R591:S591"/>
    <mergeCell ref="AH591:AQ591"/>
    <mergeCell ref="AX591:AY591"/>
    <mergeCell ref="I592:P592"/>
    <mergeCell ref="R592:S592"/>
    <mergeCell ref="AH592:AQ592"/>
    <mergeCell ref="AX592:AY592"/>
    <mergeCell ref="AI589:AQ589"/>
    <mergeCell ref="AX589:AY589"/>
    <mergeCell ref="G590:P590"/>
    <mergeCell ref="R590:S590"/>
    <mergeCell ref="AJ590:AQ590"/>
    <mergeCell ref="AX590:AY590"/>
    <mergeCell ref="I585:P585"/>
    <mergeCell ref="G586:P586"/>
    <mergeCell ref="H587:P587"/>
    <mergeCell ref="I588:P588"/>
    <mergeCell ref="G589:P589"/>
    <mergeCell ref="R589:S589"/>
    <mergeCell ref="I582:P582"/>
    <mergeCell ref="R582:S582"/>
    <mergeCell ref="AH582:AQ582"/>
    <mergeCell ref="AX582:AY582"/>
    <mergeCell ref="G583:P583"/>
    <mergeCell ref="H584:P584"/>
    <mergeCell ref="G580:P580"/>
    <mergeCell ref="R580:S580"/>
    <mergeCell ref="AJ580:AQ580"/>
    <mergeCell ref="AX580:AY580"/>
    <mergeCell ref="H581:P581"/>
    <mergeCell ref="R581:S581"/>
    <mergeCell ref="AH581:AQ581"/>
    <mergeCell ref="AX581:AY581"/>
    <mergeCell ref="E578:P578"/>
    <mergeCell ref="R578:S578"/>
    <mergeCell ref="AH578:AQ578"/>
    <mergeCell ref="AX578:AY578"/>
    <mergeCell ref="G579:P579"/>
    <mergeCell ref="R579:S579"/>
    <mergeCell ref="AI579:AQ579"/>
    <mergeCell ref="AX579:AY579"/>
    <mergeCell ref="H576:P576"/>
    <mergeCell ref="R576:S576"/>
    <mergeCell ref="AF576:AQ576"/>
    <mergeCell ref="AX576:AY576"/>
    <mergeCell ref="I577:P577"/>
    <mergeCell ref="R577:S577"/>
    <mergeCell ref="AH577:AQ577"/>
    <mergeCell ref="AX577:AY577"/>
    <mergeCell ref="I574:P574"/>
    <mergeCell ref="R574:S574"/>
    <mergeCell ref="AJ574:AQ574"/>
    <mergeCell ref="AX574:AY574"/>
    <mergeCell ref="G575:P575"/>
    <mergeCell ref="R575:S575"/>
    <mergeCell ref="AF575:AQ575"/>
    <mergeCell ref="AX575:AY575"/>
    <mergeCell ref="G572:P572"/>
    <mergeCell ref="R572:S572"/>
    <mergeCell ref="AH572:AQ572"/>
    <mergeCell ref="AX572:AY572"/>
    <mergeCell ref="H573:P573"/>
    <mergeCell ref="R573:S573"/>
    <mergeCell ref="AI573:AQ573"/>
    <mergeCell ref="AX573:AY573"/>
    <mergeCell ref="I570:P570"/>
    <mergeCell ref="R570:S570"/>
    <mergeCell ref="AF570:AQ570"/>
    <mergeCell ref="AX570:AY570"/>
    <mergeCell ref="G571:P571"/>
    <mergeCell ref="R571:S571"/>
    <mergeCell ref="AH571:AQ571"/>
    <mergeCell ref="AX571:AY571"/>
    <mergeCell ref="G568:P568"/>
    <mergeCell ref="R568:S568"/>
    <mergeCell ref="AD568:AQ568"/>
    <mergeCell ref="AX568:AY568"/>
    <mergeCell ref="H569:P569"/>
    <mergeCell ref="R569:S569"/>
    <mergeCell ref="AF569:AQ569"/>
    <mergeCell ref="AX569:AY569"/>
    <mergeCell ref="I566:P566"/>
    <mergeCell ref="R566:S566"/>
    <mergeCell ref="AJ566:AQ566"/>
    <mergeCell ref="AX566:AY566"/>
    <mergeCell ref="G567:P567"/>
    <mergeCell ref="R567:S567"/>
    <mergeCell ref="AC567:AQ567"/>
    <mergeCell ref="AX567:AY567"/>
    <mergeCell ref="G564:P564"/>
    <mergeCell ref="R564:S564"/>
    <mergeCell ref="AH564:AQ564"/>
    <mergeCell ref="AX564:AY564"/>
    <mergeCell ref="H565:P565"/>
    <mergeCell ref="R565:S565"/>
    <mergeCell ref="AI565:AQ565"/>
    <mergeCell ref="AX565:AY565"/>
    <mergeCell ref="H562:P562"/>
    <mergeCell ref="R562:S562"/>
    <mergeCell ref="AI562:AQ562"/>
    <mergeCell ref="AX562:AY562"/>
    <mergeCell ref="I563:P563"/>
    <mergeCell ref="R563:S563"/>
    <mergeCell ref="AJ563:AQ563"/>
    <mergeCell ref="AX563:AY563"/>
    <mergeCell ref="I560:P560"/>
    <mergeCell ref="R560:S560"/>
    <mergeCell ref="AH560:AQ560"/>
    <mergeCell ref="AX560:AY560"/>
    <mergeCell ref="G561:P561"/>
    <mergeCell ref="R561:S561"/>
    <mergeCell ref="AH561:AQ561"/>
    <mergeCell ref="AX561:AY561"/>
    <mergeCell ref="I557:P557"/>
    <mergeCell ref="G558:P558"/>
    <mergeCell ref="R558:S558"/>
    <mergeCell ref="AJ558:AQ558"/>
    <mergeCell ref="AX558:AY558"/>
    <mergeCell ref="H559:P559"/>
    <mergeCell ref="R559:S559"/>
    <mergeCell ref="AF559:AQ559"/>
    <mergeCell ref="AX559:AY559"/>
    <mergeCell ref="I554:P554"/>
    <mergeCell ref="R554:S554"/>
    <mergeCell ref="AI554:AQ554"/>
    <mergeCell ref="AX554:AY554"/>
    <mergeCell ref="G555:P555"/>
    <mergeCell ref="H556:P556"/>
    <mergeCell ref="G552:P552"/>
    <mergeCell ref="R552:S552"/>
    <mergeCell ref="AI552:AQ552"/>
    <mergeCell ref="AX552:AY552"/>
    <mergeCell ref="H553:P553"/>
    <mergeCell ref="R553:S553"/>
    <mergeCell ref="AJ553:AQ553"/>
    <mergeCell ref="AX553:AY553"/>
    <mergeCell ref="H550:P550"/>
    <mergeCell ref="R550:S550"/>
    <mergeCell ref="AI550:AQ550"/>
    <mergeCell ref="AX550:AY550"/>
    <mergeCell ref="I551:P551"/>
    <mergeCell ref="R551:S551"/>
    <mergeCell ref="AJ551:AQ551"/>
    <mergeCell ref="AX551:AY551"/>
    <mergeCell ref="H548:P548"/>
    <mergeCell ref="R548:S548"/>
    <mergeCell ref="AH548:AQ548"/>
    <mergeCell ref="AX548:AY548"/>
    <mergeCell ref="I549:P549"/>
    <mergeCell ref="R549:S549"/>
    <mergeCell ref="AH549:AQ549"/>
    <mergeCell ref="AX549:AY549"/>
    <mergeCell ref="H546:P546"/>
    <mergeCell ref="R546:S546"/>
    <mergeCell ref="AF546:AQ546"/>
    <mergeCell ref="AX546:AY546"/>
    <mergeCell ref="I547:P547"/>
    <mergeCell ref="R547:S547"/>
    <mergeCell ref="AF547:AQ547"/>
    <mergeCell ref="AX547:AY547"/>
    <mergeCell ref="I544:P544"/>
    <mergeCell ref="R544:S544"/>
    <mergeCell ref="AI544:AQ544"/>
    <mergeCell ref="AX544:AY544"/>
    <mergeCell ref="G545:P545"/>
    <mergeCell ref="R545:S545"/>
    <mergeCell ref="AJ545:AQ545"/>
    <mergeCell ref="AX545:AY545"/>
    <mergeCell ref="G542:P542"/>
    <mergeCell ref="R542:S542"/>
    <mergeCell ref="AJ542:AQ542"/>
    <mergeCell ref="AX542:AY542"/>
    <mergeCell ref="H543:P543"/>
    <mergeCell ref="R543:S543"/>
    <mergeCell ref="AH543:AQ543"/>
    <mergeCell ref="AX543:AY543"/>
    <mergeCell ref="E540:P540"/>
    <mergeCell ref="R540:S540"/>
    <mergeCell ref="AH540:AQ540"/>
    <mergeCell ref="AX540:AY540"/>
    <mergeCell ref="G541:P541"/>
    <mergeCell ref="R541:S541"/>
    <mergeCell ref="AI541:AQ541"/>
    <mergeCell ref="AX541:AY541"/>
    <mergeCell ref="C538:P538"/>
    <mergeCell ref="R538:S538"/>
    <mergeCell ref="AJ538:AQ538"/>
    <mergeCell ref="AX538:AY538"/>
    <mergeCell ref="E539:P539"/>
    <mergeCell ref="R539:S539"/>
    <mergeCell ref="AH539:AQ539"/>
    <mergeCell ref="AX539:AY539"/>
    <mergeCell ref="I536:P536"/>
    <mergeCell ref="R536:S536"/>
    <mergeCell ref="AH536:AQ536"/>
    <mergeCell ref="AX536:AY536"/>
    <mergeCell ref="I537:P537"/>
    <mergeCell ref="R537:S537"/>
    <mergeCell ref="AI537:AQ537"/>
    <mergeCell ref="AX537:AY537"/>
    <mergeCell ref="I534:P534"/>
    <mergeCell ref="R534:S534"/>
    <mergeCell ref="AI534:AQ534"/>
    <mergeCell ref="AX534:AY534"/>
    <mergeCell ref="H535:P535"/>
    <mergeCell ref="R535:S535"/>
    <mergeCell ref="AJ535:AQ535"/>
    <mergeCell ref="AX535:AY535"/>
    <mergeCell ref="G532:P532"/>
    <mergeCell ref="R532:S532"/>
    <mergeCell ref="AH532:AQ532"/>
    <mergeCell ref="AX532:AY532"/>
    <mergeCell ref="H533:P533"/>
    <mergeCell ref="R533:S533"/>
    <mergeCell ref="AH533:AQ533"/>
    <mergeCell ref="AX533:AY533"/>
    <mergeCell ref="R530:S530"/>
    <mergeCell ref="AI530:AQ530"/>
    <mergeCell ref="AX530:AY530"/>
    <mergeCell ref="G531:P531"/>
    <mergeCell ref="R531:S531"/>
    <mergeCell ref="AJ531:AQ531"/>
    <mergeCell ref="AX531:AY531"/>
    <mergeCell ref="E525:P525"/>
    <mergeCell ref="G526:P526"/>
    <mergeCell ref="G527:P527"/>
    <mergeCell ref="H528:P528"/>
    <mergeCell ref="I529:P529"/>
    <mergeCell ref="E530:P530"/>
    <mergeCell ref="H523:P523"/>
    <mergeCell ref="R523:S523"/>
    <mergeCell ref="AJ523:AQ523"/>
    <mergeCell ref="AX523:AY523"/>
    <mergeCell ref="I524:P524"/>
    <mergeCell ref="R524:S524"/>
    <mergeCell ref="AH524:AQ524"/>
    <mergeCell ref="AX524:AY524"/>
    <mergeCell ref="I521:P521"/>
    <mergeCell ref="R521:S521"/>
    <mergeCell ref="AH521:AQ521"/>
    <mergeCell ref="AX521:AY521"/>
    <mergeCell ref="G522:P522"/>
    <mergeCell ref="R522:S522"/>
    <mergeCell ref="AI522:AQ522"/>
    <mergeCell ref="AX522:AY522"/>
    <mergeCell ref="H519:P519"/>
    <mergeCell ref="R519:S519"/>
    <mergeCell ref="AJ519:AQ519"/>
    <mergeCell ref="AX519:AY519"/>
    <mergeCell ref="I520:P520"/>
    <mergeCell ref="R520:S520"/>
    <mergeCell ref="G516:P516"/>
    <mergeCell ref="R516:S516"/>
    <mergeCell ref="AI516:AQ516"/>
    <mergeCell ref="AX516:AY516"/>
    <mergeCell ref="H517:P517"/>
    <mergeCell ref="I518:P518"/>
    <mergeCell ref="E514:P514"/>
    <mergeCell ref="R514:S514"/>
    <mergeCell ref="AH514:AQ514"/>
    <mergeCell ref="AX514:AY514"/>
    <mergeCell ref="G515:P515"/>
    <mergeCell ref="R515:S515"/>
    <mergeCell ref="AH515:AQ515"/>
    <mergeCell ref="AX515:AY515"/>
    <mergeCell ref="H512:P512"/>
    <mergeCell ref="R512:S512"/>
    <mergeCell ref="AJ512:AQ512"/>
    <mergeCell ref="AX512:AY512"/>
    <mergeCell ref="I513:P513"/>
    <mergeCell ref="R513:S513"/>
    <mergeCell ref="AF513:AQ513"/>
    <mergeCell ref="AX513:AY513"/>
    <mergeCell ref="I509:P509"/>
    <mergeCell ref="G510:P510"/>
    <mergeCell ref="R510:S510"/>
    <mergeCell ref="AH510:AQ510"/>
    <mergeCell ref="AX510:AY510"/>
    <mergeCell ref="G511:P511"/>
    <mergeCell ref="R511:S511"/>
    <mergeCell ref="AI511:AQ511"/>
    <mergeCell ref="AX511:AY511"/>
    <mergeCell ref="I506:P506"/>
    <mergeCell ref="R506:S506"/>
    <mergeCell ref="AH506:AQ506"/>
    <mergeCell ref="AX506:AY506"/>
    <mergeCell ref="G507:P507"/>
    <mergeCell ref="H508:P508"/>
    <mergeCell ref="G504:P504"/>
    <mergeCell ref="R504:S504"/>
    <mergeCell ref="AI504:AQ504"/>
    <mergeCell ref="AX504:AY504"/>
    <mergeCell ref="H505:P505"/>
    <mergeCell ref="R505:S505"/>
    <mergeCell ref="AJ505:AQ505"/>
    <mergeCell ref="AX505:AY505"/>
    <mergeCell ref="E502:P502"/>
    <mergeCell ref="R502:S502"/>
    <mergeCell ref="AJ502:AQ502"/>
    <mergeCell ref="AX502:AY502"/>
    <mergeCell ref="G503:P503"/>
    <mergeCell ref="R503:S503"/>
    <mergeCell ref="AH503:AQ503"/>
    <mergeCell ref="AX503:AY503"/>
    <mergeCell ref="H500:P500"/>
    <mergeCell ref="R500:S500"/>
    <mergeCell ref="AH500:AQ500"/>
    <mergeCell ref="AX500:AY500"/>
    <mergeCell ref="I501:P501"/>
    <mergeCell ref="R501:S501"/>
    <mergeCell ref="AI501:AQ501"/>
    <mergeCell ref="AX501:AY501"/>
    <mergeCell ref="G498:P498"/>
    <mergeCell ref="R498:S498"/>
    <mergeCell ref="AI498:AQ498"/>
    <mergeCell ref="AX498:AY498"/>
    <mergeCell ref="G499:P499"/>
    <mergeCell ref="R499:S499"/>
    <mergeCell ref="AJ499:AQ499"/>
    <mergeCell ref="AX499:AY499"/>
    <mergeCell ref="E496:P496"/>
    <mergeCell ref="R496:S496"/>
    <mergeCell ref="AH496:AQ496"/>
    <mergeCell ref="AX496:AY496"/>
    <mergeCell ref="E497:P497"/>
    <mergeCell ref="R497:S497"/>
    <mergeCell ref="AH497:AQ497"/>
    <mergeCell ref="AX497:AY497"/>
    <mergeCell ref="I494:P494"/>
    <mergeCell ref="R494:S494"/>
    <mergeCell ref="AF494:AQ494"/>
    <mergeCell ref="AX494:AY494"/>
    <mergeCell ref="C495:P495"/>
    <mergeCell ref="R495:S495"/>
    <mergeCell ref="AF495:AQ495"/>
    <mergeCell ref="AX495:AY495"/>
    <mergeCell ref="G492:P492"/>
    <mergeCell ref="R492:S492"/>
    <mergeCell ref="AJ492:AQ492"/>
    <mergeCell ref="AX492:AY492"/>
    <mergeCell ref="H493:P493"/>
    <mergeCell ref="R493:S493"/>
    <mergeCell ref="AD493:AQ493"/>
    <mergeCell ref="AX493:AY493"/>
    <mergeCell ref="E490:P490"/>
    <mergeCell ref="R490:S490"/>
    <mergeCell ref="AH490:AQ490"/>
    <mergeCell ref="AX490:AY490"/>
    <mergeCell ref="G491:P491"/>
    <mergeCell ref="R491:S491"/>
    <mergeCell ref="AI491:AQ491"/>
    <mergeCell ref="AX491:AY491"/>
    <mergeCell ref="I488:P488"/>
    <mergeCell ref="R488:S488"/>
    <mergeCell ref="AF488:AQ488"/>
    <mergeCell ref="AX488:AY488"/>
    <mergeCell ref="E489:P489"/>
    <mergeCell ref="R489:S489"/>
    <mergeCell ref="AH489:AQ489"/>
    <mergeCell ref="AX489:AY489"/>
    <mergeCell ref="G486:P486"/>
    <mergeCell ref="R486:S486"/>
    <mergeCell ref="AI486:AQ486"/>
    <mergeCell ref="AX486:AY486"/>
    <mergeCell ref="H487:P487"/>
    <mergeCell ref="R487:S487"/>
    <mergeCell ref="AJ487:AQ487"/>
    <mergeCell ref="AX487:AY487"/>
    <mergeCell ref="H484:P484"/>
    <mergeCell ref="R484:S484"/>
    <mergeCell ref="AJ484:AQ484"/>
    <mergeCell ref="AX484:AY484"/>
    <mergeCell ref="I485:P485"/>
    <mergeCell ref="R485:S485"/>
    <mergeCell ref="AH485:AQ485"/>
    <mergeCell ref="AX485:AY485"/>
    <mergeCell ref="H481:P481"/>
    <mergeCell ref="I482:P482"/>
    <mergeCell ref="G483:P483"/>
    <mergeCell ref="R483:S483"/>
    <mergeCell ref="AJ483:AQ483"/>
    <mergeCell ref="AX483:AY483"/>
    <mergeCell ref="H479:P479"/>
    <mergeCell ref="R479:S479"/>
    <mergeCell ref="AJ479:AQ479"/>
    <mergeCell ref="AX479:AY479"/>
    <mergeCell ref="I480:P480"/>
    <mergeCell ref="R480:S480"/>
    <mergeCell ref="AI480:AQ480"/>
    <mergeCell ref="AX480:AY480"/>
    <mergeCell ref="I476:P476"/>
    <mergeCell ref="G477:P477"/>
    <mergeCell ref="R477:S477"/>
    <mergeCell ref="AH477:AQ477"/>
    <mergeCell ref="AX477:AY477"/>
    <mergeCell ref="G478:P478"/>
    <mergeCell ref="R478:S478"/>
    <mergeCell ref="AI478:AQ478"/>
    <mergeCell ref="AX478:AY478"/>
    <mergeCell ref="I473:P473"/>
    <mergeCell ref="R473:S473"/>
    <mergeCell ref="AH473:AQ473"/>
    <mergeCell ref="AX473:AY473"/>
    <mergeCell ref="G474:P474"/>
    <mergeCell ref="H475:P475"/>
    <mergeCell ref="AJ471:AQ471"/>
    <mergeCell ref="AX471:AY471"/>
    <mergeCell ref="H472:P472"/>
    <mergeCell ref="R472:S472"/>
    <mergeCell ref="AF472:AQ472"/>
    <mergeCell ref="AX472:AY472"/>
    <mergeCell ref="I467:P467"/>
    <mergeCell ref="G468:P468"/>
    <mergeCell ref="H469:P469"/>
    <mergeCell ref="I470:P470"/>
    <mergeCell ref="G471:P471"/>
    <mergeCell ref="R471:S471"/>
    <mergeCell ref="G464:P464"/>
    <mergeCell ref="R464:S464"/>
    <mergeCell ref="AI464:AQ464"/>
    <mergeCell ref="AX464:AY464"/>
    <mergeCell ref="G465:P465"/>
    <mergeCell ref="H466:P466"/>
    <mergeCell ref="E462:P462"/>
    <mergeCell ref="R462:S462"/>
    <mergeCell ref="AH462:AQ462"/>
    <mergeCell ref="AX462:AY462"/>
    <mergeCell ref="E463:P463"/>
    <mergeCell ref="R463:S463"/>
    <mergeCell ref="AH463:AQ463"/>
    <mergeCell ref="AX463:AY463"/>
    <mergeCell ref="B460:P460"/>
    <mergeCell ref="R460:S460"/>
    <mergeCell ref="AI460:AQ460"/>
    <mergeCell ref="AX460:AY460"/>
    <mergeCell ref="C461:P461"/>
    <mergeCell ref="R461:S461"/>
    <mergeCell ref="AJ461:AQ461"/>
    <mergeCell ref="AX461:AY461"/>
    <mergeCell ref="H458:P458"/>
    <mergeCell ref="R458:S458"/>
    <mergeCell ref="AJ458:AQ458"/>
    <mergeCell ref="AX458:AY458"/>
    <mergeCell ref="I459:P459"/>
    <mergeCell ref="R459:S459"/>
    <mergeCell ref="AH459:AQ459"/>
    <mergeCell ref="AX459:AY459"/>
    <mergeCell ref="H456:P456"/>
    <mergeCell ref="R456:S456"/>
    <mergeCell ref="AH456:AQ456"/>
    <mergeCell ref="AX456:AY456"/>
    <mergeCell ref="I457:P457"/>
    <mergeCell ref="R457:S457"/>
    <mergeCell ref="AI457:AQ457"/>
    <mergeCell ref="AX457:AY457"/>
    <mergeCell ref="G454:P454"/>
    <mergeCell ref="R454:S454"/>
    <mergeCell ref="AF454:AQ454"/>
    <mergeCell ref="AX454:AY454"/>
    <mergeCell ref="G455:P455"/>
    <mergeCell ref="R455:S455"/>
    <mergeCell ref="AH455:AQ455"/>
    <mergeCell ref="AX455:AY455"/>
    <mergeCell ref="AI452:AQ452"/>
    <mergeCell ref="AX452:AY452"/>
    <mergeCell ref="E453:P453"/>
    <mergeCell ref="R453:S453"/>
    <mergeCell ref="AJ453:AQ453"/>
    <mergeCell ref="AX453:AY453"/>
    <mergeCell ref="G448:P448"/>
    <mergeCell ref="G449:P449"/>
    <mergeCell ref="H450:P450"/>
    <mergeCell ref="I451:P451"/>
    <mergeCell ref="E452:P452"/>
    <mergeCell ref="R452:S452"/>
    <mergeCell ref="H446:P446"/>
    <mergeCell ref="R446:S446"/>
    <mergeCell ref="AH446:AQ446"/>
    <mergeCell ref="AX446:AY446"/>
    <mergeCell ref="I447:P447"/>
    <mergeCell ref="R447:S447"/>
    <mergeCell ref="AH447:AQ447"/>
    <mergeCell ref="AX447:AY447"/>
    <mergeCell ref="G444:P444"/>
    <mergeCell ref="R444:S444"/>
    <mergeCell ref="AF444:AQ444"/>
    <mergeCell ref="AX444:AY444"/>
    <mergeCell ref="G445:P445"/>
    <mergeCell ref="R445:S445"/>
    <mergeCell ref="AF445:AQ445"/>
    <mergeCell ref="AX445:AY445"/>
    <mergeCell ref="E442:P442"/>
    <mergeCell ref="R442:S442"/>
    <mergeCell ref="AJ442:AQ442"/>
    <mergeCell ref="AX442:AY442"/>
    <mergeCell ref="E443:P443"/>
    <mergeCell ref="R443:S443"/>
    <mergeCell ref="AD443:AQ443"/>
    <mergeCell ref="AX443:AY443"/>
    <mergeCell ref="H440:P440"/>
    <mergeCell ref="R440:S440"/>
    <mergeCell ref="AH440:AQ440"/>
    <mergeCell ref="AX440:AY440"/>
    <mergeCell ref="I441:P441"/>
    <mergeCell ref="R441:S441"/>
    <mergeCell ref="AI441:AQ441"/>
    <mergeCell ref="AX441:AY441"/>
    <mergeCell ref="G438:P438"/>
    <mergeCell ref="R438:S438"/>
    <mergeCell ref="AF438:AQ438"/>
    <mergeCell ref="AX438:AY438"/>
    <mergeCell ref="G439:P439"/>
    <mergeCell ref="R439:S439"/>
    <mergeCell ref="AH439:AQ439"/>
    <mergeCell ref="AX439:AY439"/>
    <mergeCell ref="I436:P436"/>
    <mergeCell ref="R436:S436"/>
    <mergeCell ref="AJ436:AQ436"/>
    <mergeCell ref="AX436:AY436"/>
    <mergeCell ref="E437:P437"/>
    <mergeCell ref="R437:S437"/>
    <mergeCell ref="AF437:AQ437"/>
    <mergeCell ref="AX437:AY437"/>
    <mergeCell ref="G434:P434"/>
    <mergeCell ref="R434:S434"/>
    <mergeCell ref="AH434:AQ434"/>
    <mergeCell ref="AX434:AY434"/>
    <mergeCell ref="H435:P435"/>
    <mergeCell ref="R435:S435"/>
    <mergeCell ref="AI435:AQ435"/>
    <mergeCell ref="AX435:AY435"/>
    <mergeCell ref="H432:P432"/>
    <mergeCell ref="R432:S432"/>
    <mergeCell ref="AI432:AQ432"/>
    <mergeCell ref="AX432:AY432"/>
    <mergeCell ref="I433:P433"/>
    <mergeCell ref="R433:S433"/>
    <mergeCell ref="AJ433:AQ433"/>
    <mergeCell ref="AX433:AY433"/>
    <mergeCell ref="G430:P430"/>
    <mergeCell ref="R430:S430"/>
    <mergeCell ref="AI430:AQ430"/>
    <mergeCell ref="AX430:AY430"/>
    <mergeCell ref="G431:P431"/>
    <mergeCell ref="R431:S431"/>
    <mergeCell ref="AJ431:AQ431"/>
    <mergeCell ref="AX431:AY431"/>
    <mergeCell ref="E428:P428"/>
    <mergeCell ref="R428:S428"/>
    <mergeCell ref="AH428:AQ428"/>
    <mergeCell ref="AX428:AY428"/>
    <mergeCell ref="E429:P429"/>
    <mergeCell ref="R429:S429"/>
    <mergeCell ref="AH429:AQ429"/>
    <mergeCell ref="AX429:AY429"/>
    <mergeCell ref="I426:P426"/>
    <mergeCell ref="R426:S426"/>
    <mergeCell ref="AI426:AQ426"/>
    <mergeCell ref="AX426:AY426"/>
    <mergeCell ref="C427:P427"/>
    <mergeCell ref="R427:S427"/>
    <mergeCell ref="AJ427:AQ427"/>
    <mergeCell ref="AX427:AY427"/>
    <mergeCell ref="G424:P424"/>
    <mergeCell ref="R424:S424"/>
    <mergeCell ref="AJ424:AQ424"/>
    <mergeCell ref="AX424:AY424"/>
    <mergeCell ref="H425:P425"/>
    <mergeCell ref="R425:S425"/>
    <mergeCell ref="AH425:AQ425"/>
    <mergeCell ref="AX425:AY425"/>
    <mergeCell ref="H422:P422"/>
    <mergeCell ref="R422:S422"/>
    <mergeCell ref="AH422:AQ422"/>
    <mergeCell ref="AX422:AY422"/>
    <mergeCell ref="I423:P423"/>
    <mergeCell ref="R423:S423"/>
    <mergeCell ref="AI423:AQ423"/>
    <mergeCell ref="AX423:AY423"/>
    <mergeCell ref="AI420:AQ420"/>
    <mergeCell ref="AX420:AY420"/>
    <mergeCell ref="G421:P421"/>
    <mergeCell ref="R421:S421"/>
    <mergeCell ref="AJ421:AQ421"/>
    <mergeCell ref="AX421:AY421"/>
    <mergeCell ref="I416:P416"/>
    <mergeCell ref="G417:P417"/>
    <mergeCell ref="G418:P418"/>
    <mergeCell ref="H419:P419"/>
    <mergeCell ref="G420:P420"/>
    <mergeCell ref="R420:S420"/>
    <mergeCell ref="G410:P410"/>
    <mergeCell ref="G411:P411"/>
    <mergeCell ref="G412:P412"/>
    <mergeCell ref="H413:P413"/>
    <mergeCell ref="G414:P414"/>
    <mergeCell ref="H415:P415"/>
    <mergeCell ref="H408:P408"/>
    <mergeCell ref="R408:S408"/>
    <mergeCell ref="AJ408:AQ408"/>
    <mergeCell ref="AX408:AY408"/>
    <mergeCell ref="I409:P409"/>
    <mergeCell ref="R409:S409"/>
    <mergeCell ref="AH409:AQ409"/>
    <mergeCell ref="AX409:AY409"/>
    <mergeCell ref="G406:P406"/>
    <mergeCell ref="R406:S406"/>
    <mergeCell ref="AH406:AQ406"/>
    <mergeCell ref="AX406:AY406"/>
    <mergeCell ref="G407:P407"/>
    <mergeCell ref="R407:S407"/>
    <mergeCell ref="AI407:AQ407"/>
    <mergeCell ref="AX407:AY407"/>
    <mergeCell ref="H404:P404"/>
    <mergeCell ref="R404:S404"/>
    <mergeCell ref="AF404:AQ404"/>
    <mergeCell ref="AX404:AY404"/>
    <mergeCell ref="I405:P405"/>
    <mergeCell ref="R405:S405"/>
    <mergeCell ref="AH405:AQ405"/>
    <mergeCell ref="AX405:AY405"/>
    <mergeCell ref="G402:P402"/>
    <mergeCell ref="R402:S402"/>
    <mergeCell ref="AD402:AQ402"/>
    <mergeCell ref="AX402:AY402"/>
    <mergeCell ref="G403:P403"/>
    <mergeCell ref="R403:S403"/>
    <mergeCell ref="AF403:AQ403"/>
    <mergeCell ref="AX403:AY403"/>
    <mergeCell ref="E400:P400"/>
    <mergeCell ref="R400:S400"/>
    <mergeCell ref="AJ400:AQ400"/>
    <mergeCell ref="AX400:AY400"/>
    <mergeCell ref="E401:P401"/>
    <mergeCell ref="R401:S401"/>
    <mergeCell ref="AC401:AQ401"/>
    <mergeCell ref="AX401:AY401"/>
    <mergeCell ref="I398:P398"/>
    <mergeCell ref="R398:S398"/>
    <mergeCell ref="AJ398:AQ398"/>
    <mergeCell ref="AX398:AY398"/>
    <mergeCell ref="C399:P399"/>
    <mergeCell ref="R399:S399"/>
    <mergeCell ref="AI399:AQ399"/>
    <mergeCell ref="AX399:AY399"/>
    <mergeCell ref="G396:P396"/>
    <mergeCell ref="R396:S396"/>
    <mergeCell ref="AH396:AQ396"/>
    <mergeCell ref="AX396:AY396"/>
    <mergeCell ref="H397:P397"/>
    <mergeCell ref="R397:S397"/>
    <mergeCell ref="AI397:AQ397"/>
    <mergeCell ref="AX397:AY397"/>
    <mergeCell ref="I394:P394"/>
    <mergeCell ref="R394:S394"/>
    <mergeCell ref="AF394:AQ394"/>
    <mergeCell ref="AX394:AY394"/>
    <mergeCell ref="G395:P395"/>
    <mergeCell ref="R395:S395"/>
    <mergeCell ref="AH395:AQ395"/>
    <mergeCell ref="AX395:AY395"/>
    <mergeCell ref="G392:P392"/>
    <mergeCell ref="R392:S392"/>
    <mergeCell ref="AJ392:AQ392"/>
    <mergeCell ref="AX392:AY392"/>
    <mergeCell ref="H393:P393"/>
    <mergeCell ref="R393:S393"/>
    <mergeCell ref="AF393:AQ393"/>
    <mergeCell ref="AX393:AY393"/>
    <mergeCell ref="H390:P390"/>
    <mergeCell ref="R390:S390"/>
    <mergeCell ref="AH390:AQ390"/>
    <mergeCell ref="AX390:AY390"/>
    <mergeCell ref="I391:P391"/>
    <mergeCell ref="R391:S391"/>
    <mergeCell ref="AI391:AQ391"/>
    <mergeCell ref="AX391:AY391"/>
    <mergeCell ref="I388:P388"/>
    <mergeCell ref="R388:S388"/>
    <mergeCell ref="AJ388:AQ388"/>
    <mergeCell ref="AX388:AY388"/>
    <mergeCell ref="G389:P389"/>
    <mergeCell ref="R389:S389"/>
    <mergeCell ref="AH389:AQ389"/>
    <mergeCell ref="AX389:AY389"/>
    <mergeCell ref="AH386:AQ386"/>
    <mergeCell ref="AX386:AY386"/>
    <mergeCell ref="H387:P387"/>
    <mergeCell ref="R387:S387"/>
    <mergeCell ref="AI387:AQ387"/>
    <mergeCell ref="AX387:AY387"/>
    <mergeCell ref="I382:P382"/>
    <mergeCell ref="G383:P383"/>
    <mergeCell ref="H384:P384"/>
    <mergeCell ref="I385:P385"/>
    <mergeCell ref="G386:P386"/>
    <mergeCell ref="R386:S386"/>
    <mergeCell ref="I379:P379"/>
    <mergeCell ref="R379:S379"/>
    <mergeCell ref="AH379:AQ379"/>
    <mergeCell ref="AX379:AY379"/>
    <mergeCell ref="G380:P380"/>
    <mergeCell ref="H381:P381"/>
    <mergeCell ref="I377:P377"/>
    <mergeCell ref="R377:S377"/>
    <mergeCell ref="AF377:AQ377"/>
    <mergeCell ref="AX377:AY377"/>
    <mergeCell ref="H378:P378"/>
    <mergeCell ref="R378:S378"/>
    <mergeCell ref="AF378:AQ378"/>
    <mergeCell ref="AX378:AY378"/>
    <mergeCell ref="G375:P375"/>
    <mergeCell ref="R375:S375"/>
    <mergeCell ref="AI375:AQ375"/>
    <mergeCell ref="AX375:AY375"/>
    <mergeCell ref="H376:P376"/>
    <mergeCell ref="R376:S376"/>
    <mergeCell ref="AJ376:AQ376"/>
    <mergeCell ref="AX376:AY376"/>
    <mergeCell ref="E373:P373"/>
    <mergeCell ref="R373:S373"/>
    <mergeCell ref="AH373:AQ373"/>
    <mergeCell ref="AX373:AY373"/>
    <mergeCell ref="G374:P374"/>
    <mergeCell ref="R374:S374"/>
    <mergeCell ref="AH374:AQ374"/>
    <mergeCell ref="AX374:AY374"/>
    <mergeCell ref="H371:P371"/>
    <mergeCell ref="R371:S371"/>
    <mergeCell ref="AJ371:AQ371"/>
    <mergeCell ref="AX371:AY371"/>
    <mergeCell ref="I372:P372"/>
    <mergeCell ref="R372:S372"/>
    <mergeCell ref="AF372:AQ372"/>
    <mergeCell ref="AX372:AY372"/>
    <mergeCell ref="G369:P369"/>
    <mergeCell ref="R369:S369"/>
    <mergeCell ref="AH369:AQ369"/>
    <mergeCell ref="AX369:AY369"/>
    <mergeCell ref="G370:P370"/>
    <mergeCell ref="R370:S370"/>
    <mergeCell ref="AI370:AQ370"/>
    <mergeCell ref="AX370:AY370"/>
    <mergeCell ref="E367:P367"/>
    <mergeCell ref="R367:S367"/>
    <mergeCell ref="AI367:AQ367"/>
    <mergeCell ref="AX367:AY367"/>
    <mergeCell ref="E368:P368"/>
    <mergeCell ref="R368:S368"/>
    <mergeCell ref="AJ368:AQ368"/>
    <mergeCell ref="AX368:AY368"/>
    <mergeCell ref="H365:P365"/>
    <mergeCell ref="R365:S365"/>
    <mergeCell ref="AH365:AQ365"/>
    <mergeCell ref="AX365:AY365"/>
    <mergeCell ref="I366:P366"/>
    <mergeCell ref="R366:S366"/>
    <mergeCell ref="AH366:AQ366"/>
    <mergeCell ref="AX366:AY366"/>
    <mergeCell ref="I363:P363"/>
    <mergeCell ref="R363:S363"/>
    <mergeCell ref="AF363:AQ363"/>
    <mergeCell ref="AX363:AY363"/>
    <mergeCell ref="G364:P364"/>
    <mergeCell ref="R364:S364"/>
    <mergeCell ref="AF364:AQ364"/>
    <mergeCell ref="AX364:AY364"/>
    <mergeCell ref="G361:P361"/>
    <mergeCell ref="R361:S361"/>
    <mergeCell ref="AJ361:AQ361"/>
    <mergeCell ref="AX361:AY361"/>
    <mergeCell ref="H362:P362"/>
    <mergeCell ref="R362:S362"/>
    <mergeCell ref="AD362:AQ362"/>
    <mergeCell ref="AX362:AY362"/>
    <mergeCell ref="H358:P358"/>
    <mergeCell ref="I359:P359"/>
    <mergeCell ref="G360:P360"/>
    <mergeCell ref="R360:S360"/>
    <mergeCell ref="AI360:AQ360"/>
    <mergeCell ref="AX360:AY360"/>
    <mergeCell ref="E355:P355"/>
    <mergeCell ref="R355:S355"/>
    <mergeCell ref="AH355:AQ355"/>
    <mergeCell ref="AX355:AY355"/>
    <mergeCell ref="G356:P356"/>
    <mergeCell ref="G357:P357"/>
    <mergeCell ref="C353:P353"/>
    <mergeCell ref="R353:S353"/>
    <mergeCell ref="AI353:AQ353"/>
    <mergeCell ref="AX353:AY353"/>
    <mergeCell ref="E354:P354"/>
    <mergeCell ref="R354:S354"/>
    <mergeCell ref="AJ354:AQ354"/>
    <mergeCell ref="AX354:AY354"/>
    <mergeCell ref="AX350:AY350"/>
    <mergeCell ref="H351:P351"/>
    <mergeCell ref="R351:S351"/>
    <mergeCell ref="AJ351:AQ351"/>
    <mergeCell ref="AX351:AY351"/>
    <mergeCell ref="I352:P352"/>
    <mergeCell ref="R352:S352"/>
    <mergeCell ref="AH352:AQ352"/>
    <mergeCell ref="AX352:AY352"/>
    <mergeCell ref="G347:P347"/>
    <mergeCell ref="H348:P348"/>
    <mergeCell ref="I349:P349"/>
    <mergeCell ref="G350:P350"/>
    <mergeCell ref="R350:S350"/>
    <mergeCell ref="AI350:AQ350"/>
    <mergeCell ref="H345:P345"/>
    <mergeCell ref="R345:S345"/>
    <mergeCell ref="AH345:AQ345"/>
    <mergeCell ref="AX345:AY345"/>
    <mergeCell ref="I346:P346"/>
    <mergeCell ref="R346:S346"/>
    <mergeCell ref="AH346:AQ346"/>
    <mergeCell ref="AX346:AY346"/>
    <mergeCell ref="G343:P343"/>
    <mergeCell ref="R343:S343"/>
    <mergeCell ref="AI343:AQ343"/>
    <mergeCell ref="AX343:AY343"/>
    <mergeCell ref="G344:P344"/>
    <mergeCell ref="R344:S344"/>
    <mergeCell ref="AJ344:AQ344"/>
    <mergeCell ref="AX344:AY344"/>
    <mergeCell ref="E341:P341"/>
    <mergeCell ref="R341:S341"/>
    <mergeCell ref="AH341:AQ341"/>
    <mergeCell ref="AX341:AY341"/>
    <mergeCell ref="E342:P342"/>
    <mergeCell ref="R342:S342"/>
    <mergeCell ref="AH342:AQ342"/>
    <mergeCell ref="AX342:AY342"/>
    <mergeCell ref="AX338:AY338"/>
    <mergeCell ref="H339:P339"/>
    <mergeCell ref="R339:S339"/>
    <mergeCell ref="AI339:AQ339"/>
    <mergeCell ref="AX339:AY339"/>
    <mergeCell ref="I340:P340"/>
    <mergeCell ref="R340:S340"/>
    <mergeCell ref="AJ340:AQ340"/>
    <mergeCell ref="AX340:AY340"/>
    <mergeCell ref="G335:P335"/>
    <mergeCell ref="H336:P336"/>
    <mergeCell ref="I337:P337"/>
    <mergeCell ref="G338:P338"/>
    <mergeCell ref="R338:S338"/>
    <mergeCell ref="AH338:AQ338"/>
    <mergeCell ref="E333:P333"/>
    <mergeCell ref="R333:S333"/>
    <mergeCell ref="AF333:AQ333"/>
    <mergeCell ref="AX333:AY333"/>
    <mergeCell ref="G334:P334"/>
    <mergeCell ref="R334:S334"/>
    <mergeCell ref="AH334:AQ334"/>
    <mergeCell ref="AX334:AY334"/>
    <mergeCell ref="C331:P331"/>
    <mergeCell ref="R331:S331"/>
    <mergeCell ref="AD331:AQ331"/>
    <mergeCell ref="AX331:AY331"/>
    <mergeCell ref="E332:P332"/>
    <mergeCell ref="R332:S332"/>
    <mergeCell ref="AF332:AQ332"/>
    <mergeCell ref="AX332:AY332"/>
    <mergeCell ref="H329:P329"/>
    <mergeCell ref="R329:S329"/>
    <mergeCell ref="AI329:AQ329"/>
    <mergeCell ref="AX329:AY329"/>
    <mergeCell ref="I330:P330"/>
    <mergeCell ref="R330:S330"/>
    <mergeCell ref="AJ330:AQ330"/>
    <mergeCell ref="AX330:AY330"/>
    <mergeCell ref="G327:P327"/>
    <mergeCell ref="R327:S327"/>
    <mergeCell ref="AH327:AQ327"/>
    <mergeCell ref="AX327:AY327"/>
    <mergeCell ref="G328:P328"/>
    <mergeCell ref="R328:S328"/>
    <mergeCell ref="AH328:AQ328"/>
    <mergeCell ref="AX328:AY328"/>
    <mergeCell ref="E325:P325"/>
    <mergeCell ref="R325:S325"/>
    <mergeCell ref="AI325:AQ325"/>
    <mergeCell ref="AX325:AY325"/>
    <mergeCell ref="E326:P326"/>
    <mergeCell ref="R326:S326"/>
    <mergeCell ref="AJ326:AQ326"/>
    <mergeCell ref="AX326:AY326"/>
    <mergeCell ref="B323:P323"/>
    <mergeCell ref="R323:S323"/>
    <mergeCell ref="AJ323:AQ323"/>
    <mergeCell ref="AX323:AY323"/>
    <mergeCell ref="C324:P324"/>
    <mergeCell ref="R324:S324"/>
    <mergeCell ref="AH324:AQ324"/>
    <mergeCell ref="AX324:AY324"/>
    <mergeCell ref="H321:P321"/>
    <mergeCell ref="R321:S321"/>
    <mergeCell ref="AH321:AQ321"/>
    <mergeCell ref="AX321:AY321"/>
    <mergeCell ref="I322:P322"/>
    <mergeCell ref="R322:S322"/>
    <mergeCell ref="AI322:AQ322"/>
    <mergeCell ref="AX322:AY322"/>
    <mergeCell ref="G319:P319"/>
    <mergeCell ref="R319:S319"/>
    <mergeCell ref="AI319:AQ319"/>
    <mergeCell ref="AX319:AY319"/>
    <mergeCell ref="G320:P320"/>
    <mergeCell ref="R320:S320"/>
    <mergeCell ref="AJ320:AQ320"/>
    <mergeCell ref="AX320:AY320"/>
    <mergeCell ref="H317:P317"/>
    <mergeCell ref="R317:S317"/>
    <mergeCell ref="AI317:AQ317"/>
    <mergeCell ref="AX317:AY317"/>
    <mergeCell ref="I318:P318"/>
    <mergeCell ref="R318:S318"/>
    <mergeCell ref="AJ318:AQ318"/>
    <mergeCell ref="AX318:AY318"/>
    <mergeCell ref="G315:P315"/>
    <mergeCell ref="R315:S315"/>
    <mergeCell ref="AH315:AQ315"/>
    <mergeCell ref="AX315:AY315"/>
    <mergeCell ref="G316:P316"/>
    <mergeCell ref="R316:S316"/>
    <mergeCell ref="AH316:AQ316"/>
    <mergeCell ref="AX316:AY316"/>
    <mergeCell ref="H313:P313"/>
    <mergeCell ref="R313:S313"/>
    <mergeCell ref="AJ313:AQ313"/>
    <mergeCell ref="AX313:AY313"/>
    <mergeCell ref="I314:P314"/>
    <mergeCell ref="R314:S314"/>
    <mergeCell ref="AF314:AQ314"/>
    <mergeCell ref="AX314:AY314"/>
    <mergeCell ref="G311:P311"/>
    <mergeCell ref="R311:S311"/>
    <mergeCell ref="AH311:AQ311"/>
    <mergeCell ref="AX311:AY311"/>
    <mergeCell ref="G312:P312"/>
    <mergeCell ref="R312:S312"/>
    <mergeCell ref="AI312:AQ312"/>
    <mergeCell ref="AX312:AY312"/>
    <mergeCell ref="H309:P309"/>
    <mergeCell ref="R309:S309"/>
    <mergeCell ref="AF309:AQ309"/>
    <mergeCell ref="AX309:AY309"/>
    <mergeCell ref="I310:P310"/>
    <mergeCell ref="R310:S310"/>
    <mergeCell ref="AH310:AQ310"/>
    <mergeCell ref="AX310:AY310"/>
    <mergeCell ref="G307:P307"/>
    <mergeCell ref="R307:S307"/>
    <mergeCell ref="AJ307:AQ307"/>
    <mergeCell ref="AX307:AY307"/>
    <mergeCell ref="G308:P308"/>
    <mergeCell ref="R308:S308"/>
    <mergeCell ref="AF308:AQ308"/>
    <mergeCell ref="AX308:AY308"/>
    <mergeCell ref="H305:P305"/>
    <mergeCell ref="R305:S305"/>
    <mergeCell ref="AH305:AQ305"/>
    <mergeCell ref="AX305:AY305"/>
    <mergeCell ref="I306:P306"/>
    <mergeCell ref="R306:S306"/>
    <mergeCell ref="AI306:AQ306"/>
    <mergeCell ref="AX306:AY306"/>
    <mergeCell ref="G303:P303"/>
    <mergeCell ref="R303:S303"/>
    <mergeCell ref="AF303:AQ303"/>
    <mergeCell ref="AX303:AY303"/>
    <mergeCell ref="G304:P304"/>
    <mergeCell ref="R304:S304"/>
    <mergeCell ref="AH304:AQ304"/>
    <mergeCell ref="AX304:AY304"/>
    <mergeCell ref="H301:P301"/>
    <mergeCell ref="R301:S301"/>
    <mergeCell ref="AD301:AQ301"/>
    <mergeCell ref="AX301:AY301"/>
    <mergeCell ref="I302:P302"/>
    <mergeCell ref="R302:S302"/>
    <mergeCell ref="AF302:AQ302"/>
    <mergeCell ref="AX302:AY302"/>
    <mergeCell ref="H299:P299"/>
    <mergeCell ref="R299:S299"/>
    <mergeCell ref="AI299:AQ299"/>
    <mergeCell ref="AX299:AY299"/>
    <mergeCell ref="I300:P300"/>
    <mergeCell ref="R300:S300"/>
    <mergeCell ref="AJ300:AQ300"/>
    <mergeCell ref="AX300:AY300"/>
    <mergeCell ref="G297:P297"/>
    <mergeCell ref="R297:S297"/>
    <mergeCell ref="AJ297:AQ297"/>
    <mergeCell ref="AX297:AY297"/>
    <mergeCell ref="G298:P298"/>
    <mergeCell ref="R298:S298"/>
    <mergeCell ref="AH298:AQ298"/>
    <mergeCell ref="AX298:AY298"/>
    <mergeCell ref="H295:P295"/>
    <mergeCell ref="R295:S295"/>
    <mergeCell ref="AH295:AQ295"/>
    <mergeCell ref="AX295:AY295"/>
    <mergeCell ref="I296:P296"/>
    <mergeCell ref="R296:S296"/>
    <mergeCell ref="AI296:AQ296"/>
    <mergeCell ref="AX296:AY296"/>
    <mergeCell ref="G293:P293"/>
    <mergeCell ref="R293:S293"/>
    <mergeCell ref="AF293:AQ293"/>
    <mergeCell ref="AX293:AY293"/>
    <mergeCell ref="G294:P294"/>
    <mergeCell ref="R294:S294"/>
    <mergeCell ref="AH294:AQ294"/>
    <mergeCell ref="AX294:AY294"/>
    <mergeCell ref="I291:P291"/>
    <mergeCell ref="R291:S291"/>
    <mergeCell ref="AJ291:AQ291"/>
    <mergeCell ref="AX291:AY291"/>
    <mergeCell ref="E292:P292"/>
    <mergeCell ref="R292:S292"/>
    <mergeCell ref="AF292:AQ292"/>
    <mergeCell ref="AX292:AY292"/>
    <mergeCell ref="G289:P289"/>
    <mergeCell ref="R289:S289"/>
    <mergeCell ref="AH289:AQ289"/>
    <mergeCell ref="AX289:AY289"/>
    <mergeCell ref="H290:P290"/>
    <mergeCell ref="R290:S290"/>
    <mergeCell ref="AI290:AQ290"/>
    <mergeCell ref="AX290:AY290"/>
    <mergeCell ref="E287:P287"/>
    <mergeCell ref="R287:S287"/>
    <mergeCell ref="AI287:AQ287"/>
    <mergeCell ref="AX287:AY287"/>
    <mergeCell ref="G288:P288"/>
    <mergeCell ref="R288:S288"/>
    <mergeCell ref="AJ288:AQ288"/>
    <mergeCell ref="AX288:AY288"/>
    <mergeCell ref="C285:P285"/>
    <mergeCell ref="R285:S285"/>
    <mergeCell ref="AH285:AQ285"/>
    <mergeCell ref="AX285:AY285"/>
    <mergeCell ref="E286:P286"/>
    <mergeCell ref="R286:S286"/>
    <mergeCell ref="AH286:AQ286"/>
    <mergeCell ref="AX286:AY286"/>
    <mergeCell ref="H283:P283"/>
    <mergeCell ref="R283:S283"/>
    <mergeCell ref="AF283:AQ283"/>
    <mergeCell ref="AX283:AY283"/>
    <mergeCell ref="I284:P284"/>
    <mergeCell ref="R284:S284"/>
    <mergeCell ref="AF284:AQ284"/>
    <mergeCell ref="AX284:AY284"/>
    <mergeCell ref="G281:P281"/>
    <mergeCell ref="R281:S281"/>
    <mergeCell ref="AJ281:AQ281"/>
    <mergeCell ref="AX281:AY281"/>
    <mergeCell ref="G282:P282"/>
    <mergeCell ref="R282:S282"/>
    <mergeCell ref="AD282:AQ282"/>
    <mergeCell ref="AX282:AY282"/>
    <mergeCell ref="I279:P279"/>
    <mergeCell ref="R279:S279"/>
    <mergeCell ref="AH279:AQ279"/>
    <mergeCell ref="AX279:AY279"/>
    <mergeCell ref="E280:P280"/>
    <mergeCell ref="R280:S280"/>
    <mergeCell ref="AI280:AQ280"/>
    <mergeCell ref="AX280:AY280"/>
    <mergeCell ref="G277:P277"/>
    <mergeCell ref="R277:S277"/>
    <mergeCell ref="AF277:AQ277"/>
    <mergeCell ref="AX277:AY277"/>
    <mergeCell ref="H278:P278"/>
    <mergeCell ref="R278:S278"/>
    <mergeCell ref="AH278:AQ278"/>
    <mergeCell ref="AX278:AY278"/>
    <mergeCell ref="E275:P275"/>
    <mergeCell ref="R275:S275"/>
    <mergeCell ref="AD275:AQ275"/>
    <mergeCell ref="AX275:AY275"/>
    <mergeCell ref="G276:P276"/>
    <mergeCell ref="R276:S276"/>
    <mergeCell ref="AF276:AQ276"/>
    <mergeCell ref="AX276:AY276"/>
    <mergeCell ref="H273:P273"/>
    <mergeCell ref="R273:S273"/>
    <mergeCell ref="AJ273:AQ273"/>
    <mergeCell ref="AX273:AY273"/>
    <mergeCell ref="I274:P274"/>
    <mergeCell ref="R274:S274"/>
    <mergeCell ref="AC274:AQ274"/>
    <mergeCell ref="AX274:AY274"/>
    <mergeCell ref="H271:P271"/>
    <mergeCell ref="R271:S271"/>
    <mergeCell ref="AH271:AQ271"/>
    <mergeCell ref="AX271:AY271"/>
    <mergeCell ref="I272:P272"/>
    <mergeCell ref="R272:S272"/>
    <mergeCell ref="AI272:AQ272"/>
    <mergeCell ref="AX272:AY272"/>
    <mergeCell ref="H269:P269"/>
    <mergeCell ref="R269:S269"/>
    <mergeCell ref="AJ269:AQ269"/>
    <mergeCell ref="AX269:AY269"/>
    <mergeCell ref="I270:P270"/>
    <mergeCell ref="R270:S270"/>
    <mergeCell ref="AH270:AQ270"/>
    <mergeCell ref="AX270:AY270"/>
    <mergeCell ref="G267:P267"/>
    <mergeCell ref="R267:S267"/>
    <mergeCell ref="AH267:AQ267"/>
    <mergeCell ref="AX267:AY267"/>
    <mergeCell ref="G268:P268"/>
    <mergeCell ref="R268:S268"/>
    <mergeCell ref="AI268:AQ268"/>
    <mergeCell ref="AX268:AY268"/>
    <mergeCell ref="H265:P265"/>
    <mergeCell ref="R265:S265"/>
    <mergeCell ref="AJ265:AQ265"/>
    <mergeCell ref="AX265:AY265"/>
    <mergeCell ref="I266:P266"/>
    <mergeCell ref="R266:S266"/>
    <mergeCell ref="AH266:AQ266"/>
    <mergeCell ref="AX266:AY266"/>
    <mergeCell ref="G263:P263"/>
    <mergeCell ref="R263:S263"/>
    <mergeCell ref="AJ263:AQ263"/>
    <mergeCell ref="AX263:AY263"/>
    <mergeCell ref="G264:P264"/>
    <mergeCell ref="R264:S264"/>
    <mergeCell ref="AI264:AQ264"/>
    <mergeCell ref="AX264:AY264"/>
    <mergeCell ref="H261:P261"/>
    <mergeCell ref="R261:S261"/>
    <mergeCell ref="AH261:AQ261"/>
    <mergeCell ref="AX261:AY261"/>
    <mergeCell ref="I262:P262"/>
    <mergeCell ref="R262:S262"/>
    <mergeCell ref="AI262:AQ262"/>
    <mergeCell ref="AX262:AY262"/>
    <mergeCell ref="G259:P259"/>
    <mergeCell ref="R259:S259"/>
    <mergeCell ref="AJ259:AQ259"/>
    <mergeCell ref="AX259:AY259"/>
    <mergeCell ref="G260:P260"/>
    <mergeCell ref="R260:S260"/>
    <mergeCell ref="AH260:AQ260"/>
    <mergeCell ref="AX260:AY260"/>
    <mergeCell ref="E257:P257"/>
    <mergeCell ref="R257:S257"/>
    <mergeCell ref="AH257:AQ257"/>
    <mergeCell ref="AX257:AY257"/>
    <mergeCell ref="E258:P258"/>
    <mergeCell ref="R258:S258"/>
    <mergeCell ref="AI258:AQ258"/>
    <mergeCell ref="AX258:AY258"/>
    <mergeCell ref="B255:P255"/>
    <mergeCell ref="R255:S255"/>
    <mergeCell ref="AF255:AQ255"/>
    <mergeCell ref="AX255:AY255"/>
    <mergeCell ref="C256:P256"/>
    <mergeCell ref="R256:S256"/>
    <mergeCell ref="AH256:AQ256"/>
    <mergeCell ref="AX256:AY256"/>
    <mergeCell ref="H253:P253"/>
    <mergeCell ref="R253:S253"/>
    <mergeCell ref="AI253:AQ253"/>
    <mergeCell ref="AX253:AY253"/>
    <mergeCell ref="I254:P254"/>
    <mergeCell ref="R254:S254"/>
    <mergeCell ref="AJ254:AQ254"/>
    <mergeCell ref="AX254:AY254"/>
    <mergeCell ref="I251:P251"/>
    <mergeCell ref="R251:S251"/>
    <mergeCell ref="AH251:AQ251"/>
    <mergeCell ref="AX251:AY251"/>
    <mergeCell ref="G252:P252"/>
    <mergeCell ref="R252:S252"/>
    <mergeCell ref="AH252:AQ252"/>
    <mergeCell ref="AX252:AY252"/>
    <mergeCell ref="G249:P249"/>
    <mergeCell ref="R249:S249"/>
    <mergeCell ref="AF249:AQ249"/>
    <mergeCell ref="AX249:AY249"/>
    <mergeCell ref="H250:P250"/>
    <mergeCell ref="R250:S250"/>
    <mergeCell ref="AF250:AQ250"/>
    <mergeCell ref="AX250:AY250"/>
    <mergeCell ref="I247:P247"/>
    <mergeCell ref="R247:S247"/>
    <mergeCell ref="AJ247:AQ247"/>
    <mergeCell ref="AX247:AY247"/>
    <mergeCell ref="E248:P248"/>
    <mergeCell ref="R248:S248"/>
    <mergeCell ref="AD248:AQ248"/>
    <mergeCell ref="AX248:AY248"/>
    <mergeCell ref="G245:P245"/>
    <mergeCell ref="R245:S245"/>
    <mergeCell ref="AH245:AQ245"/>
    <mergeCell ref="AX245:AY245"/>
    <mergeCell ref="H246:P246"/>
    <mergeCell ref="R246:S246"/>
    <mergeCell ref="AI246:AQ246"/>
    <mergeCell ref="AX246:AY246"/>
    <mergeCell ref="I243:P243"/>
    <mergeCell ref="R243:S243"/>
    <mergeCell ref="AF243:AQ243"/>
    <mergeCell ref="AX243:AY243"/>
    <mergeCell ref="G244:P244"/>
    <mergeCell ref="R244:S244"/>
    <mergeCell ref="AH244:AQ244"/>
    <mergeCell ref="AX244:AY244"/>
    <mergeCell ref="AI241:AQ241"/>
    <mergeCell ref="AX241:AY241"/>
    <mergeCell ref="H242:P242"/>
    <mergeCell ref="R242:S242"/>
    <mergeCell ref="AJ242:AQ242"/>
    <mergeCell ref="AX242:AY242"/>
    <mergeCell ref="G237:P237"/>
    <mergeCell ref="G238:P238"/>
    <mergeCell ref="H239:P239"/>
    <mergeCell ref="I240:P240"/>
    <mergeCell ref="G241:P241"/>
    <mergeCell ref="R241:S241"/>
    <mergeCell ref="H235:P235"/>
    <mergeCell ref="R235:S235"/>
    <mergeCell ref="AI235:AQ235"/>
    <mergeCell ref="AX235:AY235"/>
    <mergeCell ref="I236:P236"/>
    <mergeCell ref="R236:S236"/>
    <mergeCell ref="AJ236:AQ236"/>
    <mergeCell ref="AX236:AY236"/>
    <mergeCell ref="G233:P233"/>
    <mergeCell ref="R233:S233"/>
    <mergeCell ref="AI233:AQ233"/>
    <mergeCell ref="AX233:AY233"/>
    <mergeCell ref="G234:P234"/>
    <mergeCell ref="R234:S234"/>
    <mergeCell ref="AJ234:AQ234"/>
    <mergeCell ref="AX234:AY234"/>
    <mergeCell ref="I231:P231"/>
    <mergeCell ref="R231:S231"/>
    <mergeCell ref="AH231:AQ231"/>
    <mergeCell ref="AX231:AY231"/>
    <mergeCell ref="E232:P232"/>
    <mergeCell ref="R232:S232"/>
    <mergeCell ref="AH232:AQ232"/>
    <mergeCell ref="AX232:AY232"/>
    <mergeCell ref="I229:P229"/>
    <mergeCell ref="R229:S229"/>
    <mergeCell ref="AI229:AQ229"/>
    <mergeCell ref="AX229:AY229"/>
    <mergeCell ref="H230:P230"/>
    <mergeCell ref="R230:S230"/>
    <mergeCell ref="AJ230:AQ230"/>
    <mergeCell ref="AX230:AY230"/>
    <mergeCell ref="I227:P227"/>
    <mergeCell ref="R227:S227"/>
    <mergeCell ref="AH227:AQ227"/>
    <mergeCell ref="AX227:AY227"/>
    <mergeCell ref="H228:P228"/>
    <mergeCell ref="R228:S228"/>
    <mergeCell ref="AH228:AQ228"/>
    <mergeCell ref="AX228:AY228"/>
    <mergeCell ref="G225:P225"/>
    <mergeCell ref="R225:S225"/>
    <mergeCell ref="AF225:AQ225"/>
    <mergeCell ref="AX225:AY225"/>
    <mergeCell ref="H226:P226"/>
    <mergeCell ref="R226:S226"/>
    <mergeCell ref="AF226:AQ226"/>
    <mergeCell ref="AX226:AY226"/>
    <mergeCell ref="E223:P223"/>
    <mergeCell ref="R223:S223"/>
    <mergeCell ref="AC223:AQ223"/>
    <mergeCell ref="AX223:AY223"/>
    <mergeCell ref="G224:P224"/>
    <mergeCell ref="R224:S224"/>
    <mergeCell ref="AD224:AQ224"/>
    <mergeCell ref="AX224:AY224"/>
    <mergeCell ref="H221:P221"/>
    <mergeCell ref="R221:S221"/>
    <mergeCell ref="AI221:AQ221"/>
    <mergeCell ref="AX221:AY221"/>
    <mergeCell ref="I222:P222"/>
    <mergeCell ref="R222:S222"/>
    <mergeCell ref="AJ222:AQ222"/>
    <mergeCell ref="AX222:AY222"/>
    <mergeCell ref="H219:P219"/>
    <mergeCell ref="R219:S219"/>
    <mergeCell ref="AJ219:AQ219"/>
    <mergeCell ref="AX219:AY219"/>
    <mergeCell ref="I220:P220"/>
    <mergeCell ref="R220:S220"/>
    <mergeCell ref="AF220:AQ220"/>
    <mergeCell ref="AX220:AY220"/>
    <mergeCell ref="H217:P217"/>
    <mergeCell ref="R217:S217"/>
    <mergeCell ref="AH217:AQ217"/>
    <mergeCell ref="AX217:AY217"/>
    <mergeCell ref="I218:P218"/>
    <mergeCell ref="R218:S218"/>
    <mergeCell ref="AI218:AQ218"/>
    <mergeCell ref="AX218:AY218"/>
    <mergeCell ref="G215:P215"/>
    <mergeCell ref="R215:S215"/>
    <mergeCell ref="AJ215:AQ215"/>
    <mergeCell ref="AX215:AY215"/>
    <mergeCell ref="G216:P216"/>
    <mergeCell ref="R216:S216"/>
    <mergeCell ref="AH216:AQ216"/>
    <mergeCell ref="AX216:AY216"/>
    <mergeCell ref="I213:P213"/>
    <mergeCell ref="R213:S213"/>
    <mergeCell ref="AH213:AQ213"/>
    <mergeCell ref="AX213:AY213"/>
    <mergeCell ref="E214:P214"/>
    <mergeCell ref="R214:S214"/>
    <mergeCell ref="AI214:AQ214"/>
    <mergeCell ref="AX214:AY214"/>
    <mergeCell ref="I211:P211"/>
    <mergeCell ref="R211:S211"/>
    <mergeCell ref="AF211:AQ211"/>
    <mergeCell ref="AX211:AY211"/>
    <mergeCell ref="H212:P212"/>
    <mergeCell ref="R212:S212"/>
    <mergeCell ref="AH212:AQ212"/>
    <mergeCell ref="AX212:AY212"/>
    <mergeCell ref="I209:P209"/>
    <mergeCell ref="R209:S209"/>
    <mergeCell ref="AI209:AQ209"/>
    <mergeCell ref="AX209:AY209"/>
    <mergeCell ref="H210:P210"/>
    <mergeCell ref="R210:S210"/>
    <mergeCell ref="AJ210:AQ210"/>
    <mergeCell ref="AX210:AY210"/>
    <mergeCell ref="G207:P207"/>
    <mergeCell ref="R207:S207"/>
    <mergeCell ref="AI207:AQ207"/>
    <mergeCell ref="AX207:AY207"/>
    <mergeCell ref="H208:P208"/>
    <mergeCell ref="R208:S208"/>
    <mergeCell ref="AJ208:AQ208"/>
    <mergeCell ref="AX208:AY208"/>
    <mergeCell ref="E205:P205"/>
    <mergeCell ref="R205:S205"/>
    <mergeCell ref="AI205:AQ205"/>
    <mergeCell ref="AX205:AY205"/>
    <mergeCell ref="G206:P206"/>
    <mergeCell ref="R206:S206"/>
    <mergeCell ref="AJ206:AQ206"/>
    <mergeCell ref="AX206:AY206"/>
    <mergeCell ref="H203:P203"/>
    <mergeCell ref="R203:S203"/>
    <mergeCell ref="AH203:AQ203"/>
    <mergeCell ref="AX203:AY203"/>
    <mergeCell ref="I204:P204"/>
    <mergeCell ref="R204:S204"/>
    <mergeCell ref="AH204:AQ204"/>
    <mergeCell ref="AX204:AY204"/>
    <mergeCell ref="AJ201:AQ201"/>
    <mergeCell ref="AX201:AY201"/>
    <mergeCell ref="G202:P202"/>
    <mergeCell ref="R202:S202"/>
    <mergeCell ref="AF202:AQ202"/>
    <mergeCell ref="AX202:AY202"/>
    <mergeCell ref="G197:P197"/>
    <mergeCell ref="G198:P198"/>
    <mergeCell ref="H199:P199"/>
    <mergeCell ref="I200:P200"/>
    <mergeCell ref="G201:P201"/>
    <mergeCell ref="R201:S201"/>
    <mergeCell ref="I195:P195"/>
    <mergeCell ref="R195:S195"/>
    <mergeCell ref="AJ195:AQ195"/>
    <mergeCell ref="AX195:AY195"/>
    <mergeCell ref="I196:P196"/>
    <mergeCell ref="R196:S196"/>
    <mergeCell ref="AI196:AQ196"/>
    <mergeCell ref="AX196:AY196"/>
    <mergeCell ref="H193:P193"/>
    <mergeCell ref="R193:S193"/>
    <mergeCell ref="AJ193:AQ193"/>
    <mergeCell ref="AX193:AY193"/>
    <mergeCell ref="I194:P194"/>
    <mergeCell ref="R194:S194"/>
    <mergeCell ref="AI194:AQ194"/>
    <mergeCell ref="AX194:AY194"/>
    <mergeCell ref="I191:P191"/>
    <mergeCell ref="R191:S191"/>
    <mergeCell ref="AH191:AQ191"/>
    <mergeCell ref="AX191:AY191"/>
    <mergeCell ref="I192:P192"/>
    <mergeCell ref="R192:S192"/>
    <mergeCell ref="AI192:AQ192"/>
    <mergeCell ref="AX192:AY192"/>
    <mergeCell ref="I189:P189"/>
    <mergeCell ref="R189:S189"/>
    <mergeCell ref="AF189:AQ189"/>
    <mergeCell ref="AX189:AY189"/>
    <mergeCell ref="H190:P190"/>
    <mergeCell ref="R190:S190"/>
    <mergeCell ref="AH190:AQ190"/>
    <mergeCell ref="AX190:AY190"/>
    <mergeCell ref="G187:P187"/>
    <mergeCell ref="R187:S187"/>
    <mergeCell ref="AI187:AQ187"/>
    <mergeCell ref="AX187:AY187"/>
    <mergeCell ref="H188:P188"/>
    <mergeCell ref="R188:S188"/>
    <mergeCell ref="AJ188:AQ188"/>
    <mergeCell ref="AX188:AY188"/>
    <mergeCell ref="I185:P185"/>
    <mergeCell ref="R185:S185"/>
    <mergeCell ref="AI185:AQ185"/>
    <mergeCell ref="AX185:AY185"/>
    <mergeCell ref="G186:P186"/>
    <mergeCell ref="R186:S186"/>
    <mergeCell ref="AJ186:AQ186"/>
    <mergeCell ref="AX186:AY186"/>
    <mergeCell ref="G183:P183"/>
    <mergeCell ref="R183:S183"/>
    <mergeCell ref="AI183:AQ183"/>
    <mergeCell ref="AX183:AY183"/>
    <mergeCell ref="H184:P184"/>
    <mergeCell ref="R184:S184"/>
    <mergeCell ref="AJ184:AQ184"/>
    <mergeCell ref="AX184:AY184"/>
    <mergeCell ref="E181:P181"/>
    <mergeCell ref="R181:S181"/>
    <mergeCell ref="AH181:AQ181"/>
    <mergeCell ref="AX181:AY181"/>
    <mergeCell ref="G182:P182"/>
    <mergeCell ref="R182:S182"/>
    <mergeCell ref="AH182:AQ182"/>
    <mergeCell ref="AX182:AY182"/>
    <mergeCell ref="H179:P179"/>
    <mergeCell ref="R179:S179"/>
    <mergeCell ref="AJ179:AQ179"/>
    <mergeCell ref="AX179:AY179"/>
    <mergeCell ref="I180:P180"/>
    <mergeCell ref="R180:S180"/>
    <mergeCell ref="AF180:AQ180"/>
    <mergeCell ref="AX180:AY180"/>
    <mergeCell ref="H177:P177"/>
    <mergeCell ref="R177:S177"/>
    <mergeCell ref="AH177:AQ177"/>
    <mergeCell ref="AX177:AY177"/>
    <mergeCell ref="I178:P178"/>
    <mergeCell ref="R178:S178"/>
    <mergeCell ref="AI178:AQ178"/>
    <mergeCell ref="AX178:AY178"/>
    <mergeCell ref="H175:P175"/>
    <mergeCell ref="R175:S175"/>
    <mergeCell ref="AJ175:AQ175"/>
    <mergeCell ref="AX175:AY175"/>
    <mergeCell ref="I176:P176"/>
    <mergeCell ref="R176:S176"/>
    <mergeCell ref="AH176:AQ176"/>
    <mergeCell ref="AX176:AY176"/>
    <mergeCell ref="G173:P173"/>
    <mergeCell ref="R173:S173"/>
    <mergeCell ref="AH173:AQ173"/>
    <mergeCell ref="AX173:AY173"/>
    <mergeCell ref="G174:P174"/>
    <mergeCell ref="R174:S174"/>
    <mergeCell ref="AI174:AQ174"/>
    <mergeCell ref="AX174:AY174"/>
    <mergeCell ref="I171:P171"/>
    <mergeCell ref="R171:S171"/>
    <mergeCell ref="AJ171:AQ171"/>
    <mergeCell ref="AX171:AY171"/>
    <mergeCell ref="E172:P172"/>
    <mergeCell ref="R172:S172"/>
    <mergeCell ref="AH172:AQ172"/>
    <mergeCell ref="AX172:AY172"/>
    <mergeCell ref="I169:P169"/>
    <mergeCell ref="R169:S169"/>
    <mergeCell ref="AJ169:AQ169"/>
    <mergeCell ref="AX169:AY169"/>
    <mergeCell ref="H170:P170"/>
    <mergeCell ref="R170:S170"/>
    <mergeCell ref="AI170:AQ170"/>
    <mergeCell ref="AX170:AY170"/>
    <mergeCell ref="I167:P167"/>
    <mergeCell ref="R167:S167"/>
    <mergeCell ref="AJ167:AQ167"/>
    <mergeCell ref="AX167:AY167"/>
    <mergeCell ref="H168:P168"/>
    <mergeCell ref="R168:S168"/>
    <mergeCell ref="AI168:AQ168"/>
    <mergeCell ref="AX168:AY168"/>
    <mergeCell ref="G165:P165"/>
    <mergeCell ref="R165:S165"/>
    <mergeCell ref="AH165:AQ165"/>
    <mergeCell ref="AX165:AY165"/>
    <mergeCell ref="H166:P166"/>
    <mergeCell ref="R166:S166"/>
    <mergeCell ref="AI166:AQ166"/>
    <mergeCell ref="AX166:AY166"/>
    <mergeCell ref="E163:P163"/>
    <mergeCell ref="R163:S163"/>
    <mergeCell ref="AJ163:AQ163"/>
    <mergeCell ref="AX163:AY163"/>
    <mergeCell ref="G164:P164"/>
    <mergeCell ref="R164:S164"/>
    <mergeCell ref="AH164:AQ164"/>
    <mergeCell ref="AX164:AY164"/>
    <mergeCell ref="H161:P161"/>
    <mergeCell ref="R161:S161"/>
    <mergeCell ref="AH161:AQ161"/>
    <mergeCell ref="AX161:AY161"/>
    <mergeCell ref="I162:P162"/>
    <mergeCell ref="R162:S162"/>
    <mergeCell ref="AI162:AQ162"/>
    <mergeCell ref="AX162:AY162"/>
    <mergeCell ref="H158:P158"/>
    <mergeCell ref="I159:P159"/>
    <mergeCell ref="G160:P160"/>
    <mergeCell ref="R160:S160"/>
    <mergeCell ref="AH160:AQ160"/>
    <mergeCell ref="AX160:AY160"/>
    <mergeCell ref="H156:P156"/>
    <mergeCell ref="R156:S156"/>
    <mergeCell ref="AJ156:AQ156"/>
    <mergeCell ref="AX156:AY156"/>
    <mergeCell ref="I157:P157"/>
    <mergeCell ref="R157:S157"/>
    <mergeCell ref="AF157:AQ157"/>
    <mergeCell ref="AX157:AY157"/>
    <mergeCell ref="H154:P154"/>
    <mergeCell ref="R154:S154"/>
    <mergeCell ref="AJ154:AQ154"/>
    <mergeCell ref="AX154:AY154"/>
    <mergeCell ref="I155:P155"/>
    <mergeCell ref="R155:S155"/>
    <mergeCell ref="AI155:AQ155"/>
    <mergeCell ref="AX155:AY155"/>
    <mergeCell ref="G152:P152"/>
    <mergeCell ref="R152:S152"/>
    <mergeCell ref="AJ152:AQ152"/>
    <mergeCell ref="AX152:AY152"/>
    <mergeCell ref="G153:P153"/>
    <mergeCell ref="R153:S153"/>
    <mergeCell ref="AI153:AQ153"/>
    <mergeCell ref="AX153:AY153"/>
    <mergeCell ref="I150:P150"/>
    <mergeCell ref="R150:S150"/>
    <mergeCell ref="AH150:AQ150"/>
    <mergeCell ref="AX150:AY150"/>
    <mergeCell ref="E151:P151"/>
    <mergeCell ref="R151:S151"/>
    <mergeCell ref="AI151:AQ151"/>
    <mergeCell ref="AX151:AY151"/>
    <mergeCell ref="G148:P148"/>
    <mergeCell ref="R148:S148"/>
    <mergeCell ref="AF148:AQ148"/>
    <mergeCell ref="AX148:AY148"/>
    <mergeCell ref="H149:P149"/>
    <mergeCell ref="R149:S149"/>
    <mergeCell ref="AH149:AQ149"/>
    <mergeCell ref="AX149:AY149"/>
    <mergeCell ref="H146:P146"/>
    <mergeCell ref="R146:S146"/>
    <mergeCell ref="AI146:AQ146"/>
    <mergeCell ref="AX146:AY146"/>
    <mergeCell ref="I147:P147"/>
    <mergeCell ref="R147:S147"/>
    <mergeCell ref="AJ147:AQ147"/>
    <mergeCell ref="AX147:AY147"/>
    <mergeCell ref="I144:P144"/>
    <mergeCell ref="R144:S144"/>
    <mergeCell ref="AI144:AQ144"/>
    <mergeCell ref="AX144:AY144"/>
    <mergeCell ref="G145:P145"/>
    <mergeCell ref="R145:S145"/>
    <mergeCell ref="AJ145:AQ145"/>
    <mergeCell ref="AX145:AY145"/>
    <mergeCell ref="H142:P142"/>
    <mergeCell ref="R142:S142"/>
    <mergeCell ref="AI142:AQ142"/>
    <mergeCell ref="AX142:AY142"/>
    <mergeCell ref="I143:P143"/>
    <mergeCell ref="R143:S143"/>
    <mergeCell ref="AJ143:AQ143"/>
    <mergeCell ref="AX143:AY143"/>
    <mergeCell ref="H140:P140"/>
    <mergeCell ref="R140:S140"/>
    <mergeCell ref="AH140:AQ140"/>
    <mergeCell ref="AX140:AY140"/>
    <mergeCell ref="I141:P141"/>
    <mergeCell ref="R141:S141"/>
    <mergeCell ref="AH141:AQ141"/>
    <mergeCell ref="AX141:AY141"/>
    <mergeCell ref="G138:P138"/>
    <mergeCell ref="R138:S138"/>
    <mergeCell ref="AJ138:AQ138"/>
    <mergeCell ref="AX138:AY138"/>
    <mergeCell ref="G139:P139"/>
    <mergeCell ref="R139:S139"/>
    <mergeCell ref="AF139:AQ139"/>
    <mergeCell ref="AX139:AY139"/>
    <mergeCell ref="I136:P136"/>
    <mergeCell ref="R136:S136"/>
    <mergeCell ref="AH136:AQ136"/>
    <mergeCell ref="AX136:AY136"/>
    <mergeCell ref="E137:P137"/>
    <mergeCell ref="R137:S137"/>
    <mergeCell ref="AI137:AQ137"/>
    <mergeCell ref="AX137:AY137"/>
    <mergeCell ref="G134:P134"/>
    <mergeCell ref="R134:S134"/>
    <mergeCell ref="AI134:AQ134"/>
    <mergeCell ref="AX134:AY134"/>
    <mergeCell ref="H135:P135"/>
    <mergeCell ref="R135:S135"/>
    <mergeCell ref="AJ135:AQ135"/>
    <mergeCell ref="AX135:AY135"/>
    <mergeCell ref="H132:P132"/>
    <mergeCell ref="R132:S132"/>
    <mergeCell ref="AI132:AQ132"/>
    <mergeCell ref="AX132:AY132"/>
    <mergeCell ref="I133:P133"/>
    <mergeCell ref="R133:S133"/>
    <mergeCell ref="AJ133:AQ133"/>
    <mergeCell ref="AX133:AY133"/>
    <mergeCell ref="I130:P130"/>
    <mergeCell ref="R130:S130"/>
    <mergeCell ref="AI130:AQ130"/>
    <mergeCell ref="AX130:AY130"/>
    <mergeCell ref="G131:P131"/>
    <mergeCell ref="R131:S131"/>
    <mergeCell ref="AJ131:AQ131"/>
    <mergeCell ref="AX131:AY131"/>
    <mergeCell ref="G128:P128"/>
    <mergeCell ref="R128:S128"/>
    <mergeCell ref="AH128:AQ128"/>
    <mergeCell ref="AX128:AY128"/>
    <mergeCell ref="H129:P129"/>
    <mergeCell ref="R129:S129"/>
    <mergeCell ref="AH129:AQ129"/>
    <mergeCell ref="AX129:AY129"/>
    <mergeCell ref="E126:P126"/>
    <mergeCell ref="R126:S126"/>
    <mergeCell ref="AJ126:AQ126"/>
    <mergeCell ref="AX126:AY126"/>
    <mergeCell ref="G127:P127"/>
    <mergeCell ref="R127:S127"/>
    <mergeCell ref="AF127:AQ127"/>
    <mergeCell ref="AX127:AY127"/>
    <mergeCell ref="I124:P124"/>
    <mergeCell ref="R124:S124"/>
    <mergeCell ref="AH124:AQ124"/>
    <mergeCell ref="AX124:AY124"/>
    <mergeCell ref="E125:P125"/>
    <mergeCell ref="R125:S125"/>
    <mergeCell ref="AI125:AQ125"/>
    <mergeCell ref="AX125:AY125"/>
    <mergeCell ref="G122:P122"/>
    <mergeCell ref="R122:S122"/>
    <mergeCell ref="AI122:AQ122"/>
    <mergeCell ref="AX122:AY122"/>
    <mergeCell ref="H123:P123"/>
    <mergeCell ref="R123:S123"/>
    <mergeCell ref="AJ123:AQ123"/>
    <mergeCell ref="AX123:AY123"/>
    <mergeCell ref="E120:P120"/>
    <mergeCell ref="R120:S120"/>
    <mergeCell ref="AJ120:AQ120"/>
    <mergeCell ref="AX120:AY120"/>
    <mergeCell ref="G121:P121"/>
    <mergeCell ref="R121:S121"/>
    <mergeCell ref="AH121:AQ121"/>
    <mergeCell ref="AX121:AY121"/>
    <mergeCell ref="C118:P118"/>
    <mergeCell ref="R118:S118"/>
    <mergeCell ref="AJ118:AQ118"/>
    <mergeCell ref="AX118:AY118"/>
    <mergeCell ref="E119:P119"/>
    <mergeCell ref="R119:S119"/>
    <mergeCell ref="AI119:AQ119"/>
    <mergeCell ref="AX119:AY119"/>
    <mergeCell ref="H116:P116"/>
    <mergeCell ref="R116:S116"/>
    <mergeCell ref="AH116:AQ116"/>
    <mergeCell ref="AX116:AY116"/>
    <mergeCell ref="I117:P117"/>
    <mergeCell ref="R117:S117"/>
    <mergeCell ref="AI117:AQ117"/>
    <mergeCell ref="AX117:AY117"/>
    <mergeCell ref="G114:P114"/>
    <mergeCell ref="R114:S114"/>
    <mergeCell ref="AF114:AQ114"/>
    <mergeCell ref="AX114:AY114"/>
    <mergeCell ref="G115:P115"/>
    <mergeCell ref="R115:S115"/>
    <mergeCell ref="AH115:AQ115"/>
    <mergeCell ref="AX115:AY115"/>
    <mergeCell ref="E112:P112"/>
    <mergeCell ref="R112:S112"/>
    <mergeCell ref="AI112:AQ112"/>
    <mergeCell ref="AX112:AY112"/>
    <mergeCell ref="E113:P113"/>
    <mergeCell ref="R113:S113"/>
    <mergeCell ref="AJ113:AQ113"/>
    <mergeCell ref="AX113:AY113"/>
    <mergeCell ref="H110:P110"/>
    <mergeCell ref="R110:S110"/>
    <mergeCell ref="AH110:AQ110"/>
    <mergeCell ref="AX110:AY110"/>
    <mergeCell ref="I111:P111"/>
    <mergeCell ref="R111:S111"/>
    <mergeCell ref="AH111:AQ111"/>
    <mergeCell ref="AX111:AY111"/>
    <mergeCell ref="G108:P108"/>
    <mergeCell ref="R108:S108"/>
    <mergeCell ref="AF108:AQ108"/>
    <mergeCell ref="AX108:AY108"/>
    <mergeCell ref="G109:P109"/>
    <mergeCell ref="R109:S109"/>
    <mergeCell ref="AF109:AQ109"/>
    <mergeCell ref="AX109:AY109"/>
    <mergeCell ref="E106:P106"/>
    <mergeCell ref="R106:S106"/>
    <mergeCell ref="AI106:AQ106"/>
    <mergeCell ref="AX106:AY106"/>
    <mergeCell ref="E107:P107"/>
    <mergeCell ref="R107:S107"/>
    <mergeCell ref="AJ107:AQ107"/>
    <mergeCell ref="AX107:AY107"/>
    <mergeCell ref="I104:P104"/>
    <mergeCell ref="R104:S104"/>
    <mergeCell ref="AH104:AQ104"/>
    <mergeCell ref="AX104:AY104"/>
    <mergeCell ref="C105:P105"/>
    <mergeCell ref="R105:S105"/>
    <mergeCell ref="AH105:AQ105"/>
    <mergeCell ref="AX105:AY105"/>
    <mergeCell ref="G102:P102"/>
    <mergeCell ref="R102:S102"/>
    <mergeCell ref="AF102:AQ102"/>
    <mergeCell ref="AX102:AY102"/>
    <mergeCell ref="H103:P103"/>
    <mergeCell ref="R103:S103"/>
    <mergeCell ref="AF103:AQ103"/>
    <mergeCell ref="AX103:AY103"/>
    <mergeCell ref="H100:P100"/>
    <mergeCell ref="R100:S100"/>
    <mergeCell ref="AJ100:AQ100"/>
    <mergeCell ref="AX100:AY100"/>
    <mergeCell ref="I101:P101"/>
    <mergeCell ref="R101:S101"/>
    <mergeCell ref="AD101:AQ101"/>
    <mergeCell ref="AX101:AY101"/>
    <mergeCell ref="H98:P98"/>
    <mergeCell ref="R98:S98"/>
    <mergeCell ref="AH98:AQ98"/>
    <mergeCell ref="AX98:AY98"/>
    <mergeCell ref="I99:P99"/>
    <mergeCell ref="R99:S99"/>
    <mergeCell ref="AI99:AQ99"/>
    <mergeCell ref="AX99:AY99"/>
    <mergeCell ref="H96:P96"/>
    <mergeCell ref="R96:S96"/>
    <mergeCell ref="AF96:AQ96"/>
    <mergeCell ref="AX96:AY96"/>
    <mergeCell ref="I97:P97"/>
    <mergeCell ref="R97:S97"/>
    <mergeCell ref="AH97:AQ97"/>
    <mergeCell ref="AX97:AY97"/>
    <mergeCell ref="E94:P94"/>
    <mergeCell ref="R94:S94"/>
    <mergeCell ref="AJ94:AQ94"/>
    <mergeCell ref="AX94:AY94"/>
    <mergeCell ref="G95:P95"/>
    <mergeCell ref="R95:S95"/>
    <mergeCell ref="AF95:AQ95"/>
    <mergeCell ref="AX95:AY95"/>
    <mergeCell ref="H92:P92"/>
    <mergeCell ref="R92:S92"/>
    <mergeCell ref="AH92:AQ92"/>
    <mergeCell ref="AX92:AY92"/>
    <mergeCell ref="I93:P93"/>
    <mergeCell ref="R93:S93"/>
    <mergeCell ref="AI93:AQ93"/>
    <mergeCell ref="AX93:AY93"/>
    <mergeCell ref="H90:P90"/>
    <mergeCell ref="R90:S90"/>
    <mergeCell ref="AF90:AQ90"/>
    <mergeCell ref="AX90:AY90"/>
    <mergeCell ref="I91:P91"/>
    <mergeCell ref="R91:S91"/>
    <mergeCell ref="AH91:AQ91"/>
    <mergeCell ref="AX91:AY91"/>
    <mergeCell ref="G88:P88"/>
    <mergeCell ref="R88:S88"/>
    <mergeCell ref="AD88:AQ88"/>
    <mergeCell ref="AX88:AY88"/>
    <mergeCell ref="G89:P89"/>
    <mergeCell ref="R89:S89"/>
    <mergeCell ref="AF89:AQ89"/>
    <mergeCell ref="AX89:AY89"/>
    <mergeCell ref="E86:P86"/>
    <mergeCell ref="R86:S86"/>
    <mergeCell ref="AI86:AQ86"/>
    <mergeCell ref="AX86:AY86"/>
    <mergeCell ref="E87:P87"/>
    <mergeCell ref="R87:S87"/>
    <mergeCell ref="AJ87:AQ87"/>
    <mergeCell ref="AX87:AY87"/>
    <mergeCell ref="I84:P84"/>
    <mergeCell ref="R84:S84"/>
    <mergeCell ref="AI84:AQ84"/>
    <mergeCell ref="AX84:AY84"/>
    <mergeCell ref="C85:P85"/>
    <mergeCell ref="R85:S85"/>
    <mergeCell ref="AJ85:AQ85"/>
    <mergeCell ref="AX85:AY85"/>
    <mergeCell ref="G82:P82"/>
    <mergeCell ref="R82:S82"/>
    <mergeCell ref="AF82:AQ82"/>
    <mergeCell ref="AX82:AY82"/>
    <mergeCell ref="H83:P83"/>
    <mergeCell ref="R83:S83"/>
    <mergeCell ref="AH83:AQ83"/>
    <mergeCell ref="AX83:AY83"/>
    <mergeCell ref="I80:P80"/>
    <mergeCell ref="R80:S80"/>
    <mergeCell ref="AI80:AQ80"/>
    <mergeCell ref="AX80:AY80"/>
    <mergeCell ref="E81:P81"/>
    <mergeCell ref="R81:S81"/>
    <mergeCell ref="AJ81:AQ81"/>
    <mergeCell ref="AX81:AY81"/>
    <mergeCell ref="G78:P78"/>
    <mergeCell ref="R78:S78"/>
    <mergeCell ref="AI78:AQ78"/>
    <mergeCell ref="AX78:AY78"/>
    <mergeCell ref="H79:P79"/>
    <mergeCell ref="R79:S79"/>
    <mergeCell ref="AJ79:AQ79"/>
    <mergeCell ref="AX79:AY79"/>
    <mergeCell ref="E76:P76"/>
    <mergeCell ref="R76:S76"/>
    <mergeCell ref="AH76:AQ76"/>
    <mergeCell ref="AX76:AY76"/>
    <mergeCell ref="G77:P77"/>
    <mergeCell ref="R77:S77"/>
    <mergeCell ref="AH77:AQ77"/>
    <mergeCell ref="AX77:AY77"/>
    <mergeCell ref="H74:P74"/>
    <mergeCell ref="R74:S74"/>
    <mergeCell ref="AF74:AQ74"/>
    <mergeCell ref="AX74:AY74"/>
    <mergeCell ref="I75:P75"/>
    <mergeCell ref="R75:S75"/>
    <mergeCell ref="AF75:AQ75"/>
    <mergeCell ref="AX75:AY75"/>
    <mergeCell ref="I72:P72"/>
    <mergeCell ref="R72:S72"/>
    <mergeCell ref="AJ72:AQ72"/>
    <mergeCell ref="AX72:AY72"/>
    <mergeCell ref="G73:P73"/>
    <mergeCell ref="R73:S73"/>
    <mergeCell ref="AD73:AQ73"/>
    <mergeCell ref="AX73:AY73"/>
    <mergeCell ref="G70:P70"/>
    <mergeCell ref="R70:S70"/>
    <mergeCell ref="AH70:AQ70"/>
    <mergeCell ref="AX70:AY70"/>
    <mergeCell ref="H71:P71"/>
    <mergeCell ref="R71:S71"/>
    <mergeCell ref="AI71:AQ71"/>
    <mergeCell ref="AX71:AY71"/>
    <mergeCell ref="H68:P68"/>
    <mergeCell ref="R68:S68"/>
    <mergeCell ref="AF68:AQ68"/>
    <mergeCell ref="AX68:AY68"/>
    <mergeCell ref="I69:P69"/>
    <mergeCell ref="R69:S69"/>
    <mergeCell ref="AH69:AQ69"/>
    <mergeCell ref="AX69:AY69"/>
    <mergeCell ref="I66:P66"/>
    <mergeCell ref="R66:S66"/>
    <mergeCell ref="AI66:AQ66"/>
    <mergeCell ref="AX66:AY66"/>
    <mergeCell ref="G67:P67"/>
    <mergeCell ref="R67:S67"/>
    <mergeCell ref="AJ67:AQ67"/>
    <mergeCell ref="AX67:AY67"/>
    <mergeCell ref="I64:P64"/>
    <mergeCell ref="R64:S64"/>
    <mergeCell ref="AJ64:AQ64"/>
    <mergeCell ref="AX64:AY64"/>
    <mergeCell ref="H65:P65"/>
    <mergeCell ref="R65:S65"/>
    <mergeCell ref="AH65:AQ65"/>
    <mergeCell ref="AX65:AY65"/>
    <mergeCell ref="G62:P62"/>
    <mergeCell ref="R62:S62"/>
    <mergeCell ref="AH62:AQ62"/>
    <mergeCell ref="AX62:AY62"/>
    <mergeCell ref="H63:P63"/>
    <mergeCell ref="R63:S63"/>
    <mergeCell ref="AI63:AQ63"/>
    <mergeCell ref="AX63:AY63"/>
    <mergeCell ref="H60:P60"/>
    <mergeCell ref="R60:S60"/>
    <mergeCell ref="AI60:AQ60"/>
    <mergeCell ref="AX60:AY60"/>
    <mergeCell ref="I61:P61"/>
    <mergeCell ref="R61:S61"/>
    <mergeCell ref="AJ61:AQ61"/>
    <mergeCell ref="AX61:AY61"/>
    <mergeCell ref="H58:P58"/>
    <mergeCell ref="R58:S58"/>
    <mergeCell ref="AJ58:AQ58"/>
    <mergeCell ref="AX58:AY58"/>
    <mergeCell ref="I59:P59"/>
    <mergeCell ref="R59:S59"/>
    <mergeCell ref="AH59:AQ59"/>
    <mergeCell ref="AX59:AY59"/>
    <mergeCell ref="H56:P56"/>
    <mergeCell ref="R56:S56"/>
    <mergeCell ref="AJ56:AQ56"/>
    <mergeCell ref="AX56:AY56"/>
    <mergeCell ref="I57:P57"/>
    <mergeCell ref="R57:S57"/>
    <mergeCell ref="AI57:AQ57"/>
    <mergeCell ref="AX57:AY57"/>
    <mergeCell ref="G54:P54"/>
    <mergeCell ref="R54:S54"/>
    <mergeCell ref="AJ54:AQ54"/>
    <mergeCell ref="AX54:AY54"/>
    <mergeCell ref="G55:P55"/>
    <mergeCell ref="R55:S55"/>
    <mergeCell ref="AI55:AQ55"/>
    <mergeCell ref="AX55:AY55"/>
    <mergeCell ref="I52:P52"/>
    <mergeCell ref="R52:S52"/>
    <mergeCell ref="AH52:AQ52"/>
    <mergeCell ref="AX52:AY52"/>
    <mergeCell ref="E53:P53"/>
    <mergeCell ref="R53:S53"/>
    <mergeCell ref="AI53:AQ53"/>
    <mergeCell ref="AX53:AY53"/>
    <mergeCell ref="G50:P50"/>
    <mergeCell ref="R50:S50"/>
    <mergeCell ref="AF50:AQ50"/>
    <mergeCell ref="AX50:AY50"/>
    <mergeCell ref="H51:P51"/>
    <mergeCell ref="R51:S51"/>
    <mergeCell ref="AH51:AQ51"/>
    <mergeCell ref="AX51:AY51"/>
    <mergeCell ref="E48:P48"/>
    <mergeCell ref="R48:S48"/>
    <mergeCell ref="AI48:AQ48"/>
    <mergeCell ref="AX48:AY48"/>
    <mergeCell ref="G49:P49"/>
    <mergeCell ref="R49:S49"/>
    <mergeCell ref="AJ49:AQ49"/>
    <mergeCell ref="AX49:AY49"/>
    <mergeCell ref="H46:P46"/>
    <mergeCell ref="R46:S46"/>
    <mergeCell ref="AH46:AQ46"/>
    <mergeCell ref="AX46:AY46"/>
    <mergeCell ref="I47:P47"/>
    <mergeCell ref="R47:S47"/>
    <mergeCell ref="AH47:AQ47"/>
    <mergeCell ref="AX47:AY47"/>
    <mergeCell ref="G44:P44"/>
    <mergeCell ref="R44:S44"/>
    <mergeCell ref="AJ44:AQ44"/>
    <mergeCell ref="AX44:AY44"/>
    <mergeCell ref="G45:P45"/>
    <mergeCell ref="R45:S45"/>
    <mergeCell ref="AF45:AQ45"/>
    <mergeCell ref="AX45:AY45"/>
    <mergeCell ref="H42:P42"/>
    <mergeCell ref="R42:S42"/>
    <mergeCell ref="AH42:AQ42"/>
    <mergeCell ref="AX42:AY42"/>
    <mergeCell ref="I43:P43"/>
    <mergeCell ref="R43:S43"/>
    <mergeCell ref="AI43:AQ43"/>
    <mergeCell ref="AX43:AY43"/>
    <mergeCell ref="G40:P40"/>
    <mergeCell ref="R40:S40"/>
    <mergeCell ref="AJ40:AQ40"/>
    <mergeCell ref="AX40:AY40"/>
    <mergeCell ref="G41:P41"/>
    <mergeCell ref="R41:S41"/>
    <mergeCell ref="AH41:AQ41"/>
    <mergeCell ref="AX41:AY41"/>
    <mergeCell ref="E38:P38"/>
    <mergeCell ref="R38:S38"/>
    <mergeCell ref="AH38:AQ38"/>
    <mergeCell ref="AX38:AY38"/>
    <mergeCell ref="E39:P39"/>
    <mergeCell ref="R39:S39"/>
    <mergeCell ref="AI39:AQ39"/>
    <mergeCell ref="AX39:AY39"/>
    <mergeCell ref="H36:P36"/>
    <mergeCell ref="R36:S36"/>
    <mergeCell ref="AF36:AQ36"/>
    <mergeCell ref="AX36:AY36"/>
    <mergeCell ref="I37:P37"/>
    <mergeCell ref="R37:S37"/>
    <mergeCell ref="AH37:AQ37"/>
    <mergeCell ref="AX37:AY37"/>
    <mergeCell ref="G34:P34"/>
    <mergeCell ref="R34:S34"/>
    <mergeCell ref="AJ34:AQ34"/>
    <mergeCell ref="AX34:AY34"/>
    <mergeCell ref="G35:P35"/>
    <mergeCell ref="R35:S35"/>
    <mergeCell ref="AF35:AQ35"/>
    <mergeCell ref="AX35:AY35"/>
    <mergeCell ref="E32:P32"/>
    <mergeCell ref="R32:S32"/>
    <mergeCell ref="AH32:AQ32"/>
    <mergeCell ref="AX32:AY32"/>
    <mergeCell ref="E33:P33"/>
    <mergeCell ref="R33:S33"/>
    <mergeCell ref="AI33:AQ33"/>
    <mergeCell ref="AX33:AY33"/>
    <mergeCell ref="I30:P30"/>
    <mergeCell ref="R30:S30"/>
    <mergeCell ref="AF30:AQ30"/>
    <mergeCell ref="AX30:AY30"/>
    <mergeCell ref="C31:P31"/>
    <mergeCell ref="R31:S31"/>
    <mergeCell ref="AH31:AQ31"/>
    <mergeCell ref="AX31:AY31"/>
    <mergeCell ref="G28:P28"/>
    <mergeCell ref="R28:S28"/>
    <mergeCell ref="AD28:AQ28"/>
    <mergeCell ref="AX28:AY28"/>
    <mergeCell ref="H29:P29"/>
    <mergeCell ref="R29:S29"/>
    <mergeCell ref="AF29:AQ29"/>
    <mergeCell ref="AX29:AY29"/>
    <mergeCell ref="H26:P26"/>
    <mergeCell ref="R26:S26"/>
    <mergeCell ref="AI26:AQ26"/>
    <mergeCell ref="AX26:AY26"/>
    <mergeCell ref="I27:P27"/>
    <mergeCell ref="R27:S27"/>
    <mergeCell ref="AJ27:AQ27"/>
    <mergeCell ref="AX27:AY27"/>
    <mergeCell ref="H24:P24"/>
    <mergeCell ref="R24:S24"/>
    <mergeCell ref="AI24:AQ24"/>
    <mergeCell ref="AX24:AY24"/>
    <mergeCell ref="I25:P25"/>
    <mergeCell ref="R25:S25"/>
    <mergeCell ref="AJ25:AQ25"/>
    <mergeCell ref="AX25:AY25"/>
    <mergeCell ref="H22:P22"/>
    <mergeCell ref="R22:S22"/>
    <mergeCell ref="AI22:AQ22"/>
    <mergeCell ref="AX22:AY22"/>
    <mergeCell ref="I23:P23"/>
    <mergeCell ref="R23:S23"/>
    <mergeCell ref="AJ23:AQ23"/>
    <mergeCell ref="AX23:AY23"/>
    <mergeCell ref="E20:P20"/>
    <mergeCell ref="R20:S20"/>
    <mergeCell ref="AF20:AQ20"/>
    <mergeCell ref="AX20:AY20"/>
    <mergeCell ref="G21:P21"/>
    <mergeCell ref="R21:S21"/>
    <mergeCell ref="AH21:AQ21"/>
    <mergeCell ref="AX21:AY21"/>
    <mergeCell ref="I18:P18"/>
    <mergeCell ref="R18:S18"/>
    <mergeCell ref="AJ18:AQ18"/>
    <mergeCell ref="AX18:AY18"/>
    <mergeCell ref="C19:P19"/>
    <mergeCell ref="R19:S19"/>
    <mergeCell ref="AD19:AQ19"/>
    <mergeCell ref="AX19:AY19"/>
    <mergeCell ref="G16:P16"/>
    <mergeCell ref="R16:S16"/>
    <mergeCell ref="AH16:AQ16"/>
    <mergeCell ref="AX16:AY16"/>
    <mergeCell ref="H17:P17"/>
    <mergeCell ref="R17:S17"/>
    <mergeCell ref="AI17:AQ17"/>
    <mergeCell ref="AX17:AY17"/>
    <mergeCell ref="C14:P14"/>
    <mergeCell ref="R14:S14"/>
    <mergeCell ref="AD14:AQ14"/>
    <mergeCell ref="AX14:AY14"/>
    <mergeCell ref="E15:P15"/>
    <mergeCell ref="R15:S15"/>
    <mergeCell ref="AF15:AQ15"/>
    <mergeCell ref="AX15:AY15"/>
    <mergeCell ref="B12:P12"/>
    <mergeCell ref="R12:S12"/>
    <mergeCell ref="AC12:AQ12"/>
    <mergeCell ref="AX12:AY12"/>
    <mergeCell ref="B13:P13"/>
    <mergeCell ref="R13:S13"/>
    <mergeCell ref="AC13:AQ13"/>
    <mergeCell ref="AX13:AY13"/>
    <mergeCell ref="J9:Y9"/>
    <mergeCell ref="AK9:AQ9"/>
    <mergeCell ref="AX9:AY9"/>
    <mergeCell ref="B11:P11"/>
    <mergeCell ref="R11:S11"/>
    <mergeCell ref="AC11:AQ11"/>
    <mergeCell ref="AX11:AY11"/>
    <mergeCell ref="H6:Y6"/>
    <mergeCell ref="AC6:AY6"/>
    <mergeCell ref="H7:Y7"/>
    <mergeCell ref="AC7:AY7"/>
    <mergeCell ref="J8:Y8"/>
    <mergeCell ref="AC8:AY8"/>
    <mergeCell ref="AC1:AY1"/>
    <mergeCell ref="W2:X2"/>
    <mergeCell ref="AK2:AQ2"/>
    <mergeCell ref="AX2:AY2"/>
    <mergeCell ref="W3:X3"/>
    <mergeCell ref="AC3:AY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2020-07-17T06:18:57Z</dcterms:created>
  <dcterms:modified xsi:type="dcterms:W3CDTF">2020-07-17T06:20:15Z</dcterms:modified>
</cp:coreProperties>
</file>